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00" yWindow="48" windowWidth="13572" windowHeight="12696" tabRatio="629" firstSheet="2" activeTab="2"/>
  </bookViews>
  <sheets>
    <sheet name="по новой классификации на проек" sheetId="5" state="hidden" r:id="rId1"/>
    <sheet name="Наташа" sheetId="6" state="hidden" r:id="rId2"/>
    <sheet name="по новой классификации 2026" sheetId="7" r:id="rId3"/>
  </sheets>
  <definedNames>
    <definedName name="_xlnm._FilterDatabase" localSheetId="1" hidden="1">Наташа!$A$13:$O$694</definedName>
    <definedName name="_xlnm._FilterDatabase" localSheetId="2" hidden="1">'по новой классификации 2026'!$A$18:$O$580</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2026'!$18:$18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2026'!$A$1:$G$581</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415" i="7" l="1"/>
  <c r="G420" i="7"/>
  <c r="G398" i="7"/>
  <c r="G555" i="7" l="1"/>
  <c r="G381" i="7"/>
  <c r="G528" i="7" l="1"/>
  <c r="G576" i="7" l="1"/>
  <c r="G99" i="7"/>
  <c r="G196" i="7" l="1"/>
  <c r="G166" i="7" l="1"/>
  <c r="G138" i="7"/>
  <c r="G167" i="7"/>
  <c r="G140" i="7"/>
  <c r="G239" i="7" l="1"/>
  <c r="G238" i="7"/>
  <c r="G240" i="7"/>
  <c r="G182" i="7" l="1"/>
  <c r="G116" i="7"/>
  <c r="G512" i="7" l="1"/>
  <c r="G511" i="7" s="1"/>
  <c r="G199" i="7"/>
  <c r="G570" i="7" l="1"/>
  <c r="G504" i="7"/>
  <c r="G378" i="7"/>
  <c r="G301" i="7"/>
  <c r="G263" i="7"/>
  <c r="G164" i="7"/>
  <c r="G83" i="7"/>
  <c r="G49" i="7"/>
  <c r="G502" i="7" l="1"/>
  <c r="G444" i="7"/>
  <c r="G441" i="7"/>
  <c r="G384" i="7"/>
  <c r="G362" i="7"/>
  <c r="G360" i="7"/>
  <c r="G358" i="7"/>
  <c r="G501" i="7" l="1"/>
  <c r="G253" i="7"/>
  <c r="G252" i="7" s="1"/>
  <c r="G249" i="7"/>
  <c r="G209" i="7"/>
  <c r="G212" i="7"/>
  <c r="G211" i="7" s="1"/>
  <c r="G204" i="7"/>
  <c r="G207" i="7"/>
  <c r="G195" i="7"/>
  <c r="G193" i="7"/>
  <c r="G191" i="7"/>
  <c r="G188" i="7"/>
  <c r="G186" i="7"/>
  <c r="G185" i="7" l="1"/>
  <c r="G184" i="7" s="1"/>
  <c r="G203" i="7"/>
  <c r="G202" i="7" s="1"/>
  <c r="G114" i="7" l="1"/>
  <c r="G119" i="7"/>
  <c r="G43" i="7" l="1"/>
  <c r="G118" i="7" l="1"/>
  <c r="G134" i="7"/>
  <c r="G133" i="7" s="1"/>
  <c r="G132" i="7" s="1"/>
  <c r="G455" i="7" l="1"/>
  <c r="G179" i="7"/>
  <c r="G65" i="7"/>
  <c r="G514" i="7" l="1"/>
  <c r="G308" i="7"/>
  <c r="G248" i="7"/>
  <c r="G244" i="7"/>
  <c r="G155" i="7" l="1"/>
  <c r="G154" i="7"/>
  <c r="G153" i="7"/>
  <c r="G33" i="7"/>
  <c r="G278" i="7" l="1"/>
  <c r="G382" i="7" l="1"/>
  <c r="G380" i="7" s="1"/>
  <c r="G305" i="7"/>
  <c r="G304" i="7" s="1"/>
  <c r="G303" i="7" s="1"/>
  <c r="G425" i="7"/>
  <c r="G424" i="7" s="1"/>
  <c r="G423" i="7" s="1"/>
  <c r="G422" i="7" s="1"/>
  <c r="G159" i="7" l="1"/>
  <c r="G549" i="7"/>
  <c r="G548" i="7" s="1"/>
  <c r="G510" i="7" l="1"/>
  <c r="G509" i="7" s="1"/>
  <c r="G568" i="7"/>
  <c r="G478" i="7"/>
  <c r="G471" i="7"/>
  <c r="G375" i="7"/>
  <c r="G371" i="7"/>
  <c r="G282" i="7"/>
  <c r="G280" i="7"/>
  <c r="G176" i="7"/>
  <c r="G156" i="7"/>
  <c r="G81" i="7"/>
  <c r="G30" i="7"/>
  <c r="G529" i="7"/>
  <c r="G508" i="7" l="1"/>
  <c r="G507" i="7" s="1"/>
  <c r="G506" i="7" s="1"/>
  <c r="G181" i="7" l="1"/>
  <c r="G180" i="7" s="1"/>
  <c r="G130" i="7"/>
  <c r="G129" i="7" s="1"/>
  <c r="G569" i="7" l="1"/>
  <c r="G283" i="7" l="1"/>
  <c r="G27" i="7" l="1"/>
  <c r="G363" i="7" l="1"/>
  <c r="G365" i="7"/>
  <c r="G175" i="7" l="1"/>
  <c r="G361" i="7" l="1"/>
  <c r="G359" i="7"/>
  <c r="G357" i="7"/>
  <c r="G356" i="7" s="1"/>
  <c r="G226" i="7" l="1"/>
  <c r="G117" i="7" l="1"/>
  <c r="G467" i="7" l="1"/>
  <c r="G92" i="7" l="1"/>
  <c r="G347" i="7" l="1"/>
  <c r="G108" i="7" l="1"/>
  <c r="G300" i="7" l="1"/>
  <c r="G531" i="7" l="1"/>
  <c r="G535" i="7" l="1"/>
  <c r="G262" i="7" l="1"/>
  <c r="G261" i="7" s="1"/>
  <c r="G259" i="7"/>
  <c r="G258" i="7" s="1"/>
  <c r="G250" i="7"/>
  <c r="G273" i="7"/>
  <c r="G545" i="7"/>
  <c r="G469" i="7" l="1"/>
  <c r="G246" i="7"/>
  <c r="G243" i="7" s="1"/>
  <c r="G115" i="7" l="1"/>
  <c r="G111" i="7" l="1"/>
  <c r="G172" i="7" l="1"/>
  <c r="G64" i="7" l="1"/>
  <c r="G103" i="7" l="1"/>
  <c r="G101" i="7" l="1"/>
  <c r="G98" i="7" s="1"/>
  <c r="G237" i="7"/>
  <c r="G430" i="7"/>
  <c r="G429" i="7" s="1"/>
  <c r="G397" i="7" l="1"/>
  <c r="G171" i="7" l="1"/>
  <c r="G82" i="7" l="1"/>
  <c r="G255" i="7" l="1"/>
  <c r="G254" i="7"/>
  <c r="G242" i="7" s="1"/>
  <c r="G230" i="7"/>
  <c r="G574" i="7" l="1"/>
  <c r="G573" i="7" s="1"/>
  <c r="G572" i="7" s="1"/>
  <c r="G567" i="7"/>
  <c r="G565" i="7" s="1"/>
  <c r="G564" i="7" s="1"/>
  <c r="G560" i="7"/>
  <c r="G559" i="7" s="1"/>
  <c r="G554" i="7"/>
  <c r="G553" i="7" s="1"/>
  <c r="G552" i="7" s="1"/>
  <c r="G542" i="7"/>
  <c r="G539" i="7"/>
  <c r="G537" i="7"/>
  <c r="G533" i="7"/>
  <c r="G527" i="7"/>
  <c r="G526" i="7" s="1"/>
  <c r="G522" i="7"/>
  <c r="G521" i="7" s="1"/>
  <c r="G520" i="7" s="1"/>
  <c r="G518" i="7"/>
  <c r="G517" i="7" s="1"/>
  <c r="G516" i="7" s="1"/>
  <c r="G499" i="7"/>
  <c r="G498" i="7" s="1"/>
  <c r="G496" i="7"/>
  <c r="G495" i="7" s="1"/>
  <c r="G493" i="7"/>
  <c r="G491" i="7"/>
  <c r="G489" i="7"/>
  <c r="G485" i="7"/>
  <c r="G480" i="7"/>
  <c r="G479" i="7" s="1"/>
  <c r="G477" i="7"/>
  <c r="G476" i="7" s="1"/>
  <c r="G472" i="7"/>
  <c r="G466" i="7" s="1"/>
  <c r="G463" i="7"/>
  <c r="G462" i="7" s="1"/>
  <c r="G461" i="7" s="1"/>
  <c r="G458" i="7"/>
  <c r="G457" i="7" s="1"/>
  <c r="G456" i="7" s="1"/>
  <c r="G454" i="7"/>
  <c r="G453" i="7" s="1"/>
  <c r="G452" i="7" s="1"/>
  <c r="G449" i="7"/>
  <c r="G446" i="7"/>
  <c r="G443" i="7"/>
  <c r="G440" i="7" s="1"/>
  <c r="G438" i="7"/>
  <c r="G436" i="7"/>
  <c r="G433" i="7"/>
  <c r="G416" i="7"/>
  <c r="G410" i="7"/>
  <c r="G409" i="7" s="1"/>
  <c r="G408" i="7" s="1"/>
  <c r="G406" i="7"/>
  <c r="G404" i="7"/>
  <c r="G400" i="7"/>
  <c r="G395" i="7"/>
  <c r="G391" i="7"/>
  <c r="G377" i="7"/>
  <c r="G376" i="7" s="1"/>
  <c r="G374" i="7"/>
  <c r="G373" i="7" s="1"/>
  <c r="G372" i="7" s="1"/>
  <c r="G370" i="7"/>
  <c r="G369" i="7" s="1"/>
  <c r="G368" i="7" s="1"/>
  <c r="G353" i="7"/>
  <c r="G351" i="7"/>
  <c r="G349" i="7"/>
  <c r="G343" i="7"/>
  <c r="G340" i="7"/>
  <c r="G334" i="7"/>
  <c r="G331" i="7"/>
  <c r="G328" i="7"/>
  <c r="G326" i="7"/>
  <c r="G324" i="7"/>
  <c r="G322" i="7"/>
  <c r="G320" i="7"/>
  <c r="G318" i="7"/>
  <c r="G315" i="7"/>
  <c r="G313" i="7"/>
  <c r="G296" i="7"/>
  <c r="G295" i="7" s="1"/>
  <c r="G293" i="7"/>
  <c r="G291" i="7"/>
  <c r="G288" i="7"/>
  <c r="G281" i="7"/>
  <c r="G279" i="7"/>
  <c r="G277" i="7"/>
  <c r="G275" i="7"/>
  <c r="G236" i="7"/>
  <c r="G234" i="7"/>
  <c r="G229" i="7" s="1"/>
  <c r="G223" i="7"/>
  <c r="G220" i="7"/>
  <c r="G218" i="7"/>
  <c r="G198" i="7"/>
  <c r="G197" i="7" s="1"/>
  <c r="G183" i="7" s="1"/>
  <c r="G178" i="7"/>
  <c r="G174" i="7" s="1"/>
  <c r="G169" i="7"/>
  <c r="G157" i="7"/>
  <c r="G161" i="7"/>
  <c r="G152" i="7"/>
  <c r="G149" i="7"/>
  <c r="G147" i="7"/>
  <c r="G144" i="7"/>
  <c r="G137" i="7"/>
  <c r="G127" i="7"/>
  <c r="G125" i="7"/>
  <c r="G122" i="7"/>
  <c r="G113" i="7"/>
  <c r="G107" i="7" s="1"/>
  <c r="G95" i="7"/>
  <c r="G91" i="7" s="1"/>
  <c r="G89" i="7"/>
  <c r="G88" i="7" s="1"/>
  <c r="G86" i="7"/>
  <c r="G85" i="7" s="1"/>
  <c r="G66" i="7"/>
  <c r="G61" i="7"/>
  <c r="G58" i="7"/>
  <c r="G56" i="7"/>
  <c r="G54" i="7"/>
  <c r="G52" i="7"/>
  <c r="G42" i="7"/>
  <c r="G38" i="7"/>
  <c r="G36" i="7"/>
  <c r="G34" i="7"/>
  <c r="G32" i="7"/>
  <c r="G23" i="7"/>
  <c r="G79" i="7"/>
  <c r="G77" i="7"/>
  <c r="G46" i="7"/>
  <c r="G71" i="7"/>
  <c r="G69" i="7"/>
  <c r="G16" i="5"/>
  <c r="G129" i="5"/>
  <c r="G134" i="5"/>
  <c r="G475" i="7" l="1"/>
  <c r="G474" i="7" s="1"/>
  <c r="G451" i="7"/>
  <c r="G399" i="7"/>
  <c r="G312" i="7"/>
  <c r="G311" i="7" s="1"/>
  <c r="G310" i="7" s="1"/>
  <c r="G217" i="7"/>
  <c r="G51" i="7"/>
  <c r="G76" i="7"/>
  <c r="G68" i="7"/>
  <c r="G22" i="7"/>
  <c r="G367" i="7"/>
  <c r="G151" i="7"/>
  <c r="G136" i="7"/>
  <c r="G135" i="7" s="1"/>
  <c r="G272" i="7"/>
  <c r="G339" i="7"/>
  <c r="G338" i="7" s="1"/>
  <c r="G121" i="7"/>
  <c r="G530" i="7"/>
  <c r="G525" i="7" s="1"/>
  <c r="G257" i="7"/>
  <c r="G355" i="7"/>
  <c r="G445" i="7"/>
  <c r="G465" i="7"/>
  <c r="G460" i="7" s="1"/>
  <c r="G390" i="7"/>
  <c r="G558" i="7"/>
  <c r="G45" i="7"/>
  <c r="G143" i="7"/>
  <c r="G287" i="7"/>
  <c r="G432" i="7"/>
  <c r="G268" i="7"/>
  <c r="G267" i="7" s="1"/>
  <c r="G484" i="7"/>
  <c r="G483" i="7" s="1"/>
  <c r="G414" i="7"/>
  <c r="G566" i="7"/>
  <c r="G163" i="7"/>
  <c r="G389" i="7" l="1"/>
  <c r="G337" i="7"/>
  <c r="G21" i="7"/>
  <c r="G20" i="7" s="1"/>
  <c r="G216" i="7"/>
  <c r="G215" i="7" s="1"/>
  <c r="G142" i="7"/>
  <c r="G141" i="7" s="1"/>
  <c r="G106" i="7"/>
  <c r="G105" i="7" s="1"/>
  <c r="G428" i="7"/>
  <c r="G427" i="7" s="1"/>
  <c r="G482" i="7"/>
  <c r="G286" i="7"/>
  <c r="G285" i="7" s="1"/>
  <c r="G266" i="7"/>
  <c r="G265" i="7" s="1"/>
  <c r="G388" i="7" l="1"/>
  <c r="G19"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<sst xmlns="http://schemas.openxmlformats.org/spreadsheetml/2006/main" count="10048" uniqueCount="671">
  <si>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</si>
  <si>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</si>
  <si>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</si>
  <si>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</si>
  <si>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</si>
  <si>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</si>
  <si>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</si>
  <si>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</si>
  <si>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</si>
  <si>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</si>
  <si>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</si>
  <si>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</si>
  <si>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</si>
  <si>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</si>
  <si>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</si>
  <si>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</si>
  <si>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</si>
  <si>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</si>
  <si>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</si>
  <si>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</si>
  <si>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</si>
  <si>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</si>
  <si>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</si>
  <si>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</si>
  <si>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</si>
  <si>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</si>
  <si>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</si>
  <si>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</si>
  <si>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</si>
  <si>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</si>
  <si>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</si>
  <si>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</si>
  <si>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</si>
  <si>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</si>
  <si>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</si>
  <si>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</si>
  <si>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</si>
  <si>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</si>
  <si>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</si>
  <si>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</si>
  <si>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</si>
  <si>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</si>
  <si>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</si>
  <si>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</si>
  <si>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</si>
  <si>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</si>
  <si>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</si>
  <si>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</si>
  <si>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</si>
  <si>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</si>
  <si>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</si>
  <si>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</si>
  <si>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</si>
  <si>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</si>
  <si>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</si>
  <si>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</si>
  <si>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</si>
  <si>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</si>
  <si>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</si>
  <si>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</si>
  <si>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</si>
  <si>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</si>
  <si>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</si>
  <si>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</si>
  <si>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</si>
  <si>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</si>
  <si>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</si>
  <si>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</si>
  <si>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</si>
  <si>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</si>
  <si>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</si>
  <si>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</si>
  <si>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</si>
  <si>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</si>
  <si>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</si>
  <si>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</si>
  <si>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</si>
  <si>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</si>
  <si>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</si>
  <si>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</si>
  <si>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</si>
  <si>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</si>
  <si>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</si>
  <si>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</si>
  <si>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</si>
  <si>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</si>
  <si>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</si>
  <si>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</si>
  <si>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</si>
  <si>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</si>
  <si>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</si>
  <si>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</si>
  <si>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</si>
  <si>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</si>
  <si>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</si>
  <si>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</si>
  <si>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</si>
  <si>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</si>
  <si>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</si>
  <si>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</si>
  <si>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</si>
  <si>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</si>
  <si>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</si>
  <si>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</si>
  <si>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</si>
  <si>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</si>
  <si>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</si>
  <si>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</si>
  <si>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</si>
  <si>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</si>
  <si>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</si>
  <si>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</si>
  <si>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</si>
  <si>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</si>
  <si>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</si>
  <si>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</si>
  <si>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</si>
  <si>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</si>
  <si>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</si>
  <si>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</si>
  <si>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</si>
  <si>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</si>
  <si>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</si>
  <si>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</si>
  <si>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</si>
  <si>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</si>
  <si>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</si>
  <si>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</si>
  <si>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</si>
  <si>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</si>
  <si>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</si>
  <si>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</si>
  <si>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</si>
  <si>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</si>
  <si>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</si>
  <si>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</si>
  <si>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</si>
  <si>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</si>
  <si>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</si>
  <si>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</si>
  <si>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</si>
  <si>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</si>
  <si>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</si>
  <si>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</si>
  <si>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</si>
  <si>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</si>
  <si>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</si>
  <si>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</si>
  <si>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</si>
  <si>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</si>
  <si>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</si>
  <si>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</si>
  <si>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</si>
  <si>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</si>
  <si>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</si>
  <si>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</si>
  <si>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</si>
  <si>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</si>
  <si>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</si>
  <si>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</si>
  <si>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</si>
  <si>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</si>
  <si>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</si>
  <si>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</si>
  <si>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</si>
  <si>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</si>
  <si>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</si>
  <si>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</si>
  <si>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</si>
  <si>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</si>
  <si>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</si>
  <si>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</si>
  <si>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</si>
  <si>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</si>
  <si>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</si>
  <si>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</si>
  <si>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</si>
  <si>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</si>
  <si>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</si>
  <si>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</si>
  <si>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</si>
  <si>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</si>
  <si>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</si>
  <si>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</si>
  <si>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</si>
  <si>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</si>
  <si>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</si>
  <si>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</si>
  <si>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</si>
  <si>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</si>
  <si>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</si>
  <si>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</si>
  <si>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</si>
  <si>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</si>
  <si>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</si>
  <si>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</si>
  <si>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</si>
  <si>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</si>
  <si>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</si>
  <si>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</si>
  <si>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</si>
  <si>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</si>
  <si>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</si>
  <si>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</si>
  <si>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</si>
  <si>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</si>
  <si>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</si>
  <si>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</si>
  <si>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</si>
  <si>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</si>
  <si>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</si>
  <si>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</si>
  <si>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</si>
  <si>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</si>
  <si>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</si>
  <si>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</si>
  <si>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</si>
  <si>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</si>
  <si>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</si>
  <si>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</si>
  <si>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</si>
  <si>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</si>
  <si>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</si>
  <si>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</si>
  <si>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</si>
  <si>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</si>
  <si>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</si>
  <si>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</si>
  <si>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</si>
  <si>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</si>
  <si>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</si>
  <si>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</si>
  <si>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</si>
  <si>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</si>
  <si>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</si>
  <si>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</si>
  <si>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</si>
  <si>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</si>
  <si>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</si>
  <si>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</si>
  <si>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</si>
  <si>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</si>
  <si>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</si>
  <si>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</si>
  <si>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</si>
  <si>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</si>
  <si>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</si>
  <si>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</si>
  <si>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</si>
  <si>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</si>
  <si>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</si>
  <si>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</si>
  <si>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</si>
  <si>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</si>
  <si>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</si>
  <si>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</si>
  <si>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</si>
  <si>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</si>
  <si>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</si>
  <si>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</si>
  <si>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</si>
  <si>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</si>
  <si>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</si>
  <si>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</si>
  <si>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</si>
  <si>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</si>
  <si>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</si>
  <si>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</si>
  <si>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</si>
  <si>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</si>
  <si>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</si>
  <si>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</si>
  <si>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</si>
  <si>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</si>
  <si>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</si>
  <si>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</si>
  <si>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</si>
  <si>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</si>
  <si>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</si>
  <si>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</si>
  <si>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</si>
  <si>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</si>
  <si>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</si>
  <si>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</si>
  <si>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</si>
  <si>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</si>
  <si>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</si>
  <si>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</si>
  <si>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</si>
  <si>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</si>
  <si>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</si>
  <si>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</si>
  <si>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</si>
  <si>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</si>
  <si>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</si>
  <si>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</si>
  <si>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</si>
  <si>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</si>
  <si>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</si>
  <si>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</si>
  <si>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</si>
  <si>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</si>
  <si>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</si>
  <si>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</si>
  <si>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</si>
  <si>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</si>
  <si>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</si>
  <si>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</si>
  <si>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</si>
  <si>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</si>
  <si>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</si>
  <si>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</si>
  <si>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</si>
  <si>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</si>
  <si>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</si>
  <si>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</si>
  <si>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</si>
  <si>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</si>
  <si>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</si>
  <si>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</si>
  <si>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</si>
  <si>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</si>
  <si>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</si>
  <si>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</si>
  <si>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</si>
  <si>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</si>
  <si>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</si>
  <si>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</si>
  <si>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</si>
  <si>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</si>
  <si>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</si>
  <si>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</si>
  <si>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</si>
  <si>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</si>
  <si>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</si>
  <si>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</si>
  <si>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</si>
  <si>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</si>
  <si>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</si>
  <si>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</si>
  <si>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</si>
  <si>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</si>
  <si>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</si>
  <si>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</si>
  <si>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</si>
  <si>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</si>
  <si>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</si>
  <si>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</si>
  <si>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</si>
  <si>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</si>
  <si>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</si>
  <si>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</si>
  <si>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</si>
  <si>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</si>
  <si>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</si>
  <si>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</si>
  <si>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</si>
  <si>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</si>
  <si>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</si>
  <si>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</si>
  <si>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</si>
  <si>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</si>
  <si>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</si>
  <si>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</si>
  <si>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</si>
  <si>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</si>
  <si>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</si>
  <si>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</si>
  <si>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</si>
  <si>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</si>
  <si>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</si>
  <si>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</si>
  <si>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</si>
  <si>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</si>
  <si>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</si>
  <si>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</si>
  <si>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</si>
  <si>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</si>
  <si>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</si>
  <si>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</si>
  <si>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</si>
  <si>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</si>
  <si>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</si>
  <si>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</si>
  <si>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</si>
  <si>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</si>
  <si>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</si>
  <si>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</si>
  <si>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</si>
  <si>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</si>
  <si>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</si>
  <si>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</si>
  <si>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</si>
  <si>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</si>
  <si>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</si>
  <si>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</si>
  <si>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</si>
  <si>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</si>
  <si>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</si>
  <si>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</si>
  <si>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</si>
  <si>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</si>
  <si>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</si>
  <si>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</si>
  <si>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</si>
  <si>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</si>
  <si>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</si>
  <si>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</si>
  <si>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</si>
  <si>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</si>
  <si>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</si>
  <si>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</si>
  <si>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</si>
  <si>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</si>
  <si>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</si>
  <si>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</si>
  <si>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</si>
  <si>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</si>
  <si>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</si>
  <si>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</si>
  <si>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</si>
  <si>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</si>
  <si>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</si>
  <si>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</si>
  <si>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</si>
  <si>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</si>
  <si>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</si>
  <si>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</si>
  <si>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</si>
  <si>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</si>
  <si>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</si>
  <si>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</si>
  <si>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</si>
  <si>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</si>
  <si>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</si>
  <si>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</si>
  <si>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</si>
  <si>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</si>
  <si>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</si>
  <si>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</si>
  <si>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</si>
  <si>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</si>
  <si>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</si>
  <si>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</si>
  <si>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</si>
  <si>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</si>
  <si>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</si>
  <si>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</si>
  <si>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</si>
  <si>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</si>
  <si>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</si>
  <si>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</si>
  <si>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</si>
  <si>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</si>
  <si>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</si>
  <si>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</si>
  <si>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</si>
  <si>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</si>
  <si>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</si>
  <si>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</si>
  <si>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</si>
  <si>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</si>
  <si>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</si>
  <si>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</si>
  <si>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</si>
  <si>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</si>
  <si>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</si>
  <si>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</si>
  <si>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</si>
  <si>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</si>
  <si>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</si>
  <si>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</si>
  <si>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</si>
  <si>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</si>
  <si>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</si>
  <si>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</si>
  <si>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</si>
  <si>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</si>
  <si>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</si>
  <si>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</si>
  <si>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</si>
  <si>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</si>
  <si>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</si>
  <si>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</si>
  <si>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</si>
  <si>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</si>
  <si>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</si>
  <si>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</si>
  <si>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</si>
  <si>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</si>
  <si>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</si>
  <si>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</si>
  <si>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</si>
  <si>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</si>
  <si>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</si>
  <si>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</si>
  <si>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</si>
  <si>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</si>
  <si>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</si>
  <si>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</si>
  <si>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</si>
  <si>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</si>
  <si>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</si>
  <si>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</si>
  <si>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</si>
  <si>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</si>
  <si>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</si>
  <si>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</si>
  <si>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</si>
  <si>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</si>
  <si>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</si>
  <si>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</si>
  <si>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</si>
  <si>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</si>
  <si>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</si>
  <si>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</si>
  <si>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</si>
  <si>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</si>
  <si>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</si>
  <si>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</si>
  <si>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</si>
  <si>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</si>
  <si>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</si>
  <si>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</si>
  <si>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</si>
  <si>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</si>
  <si>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</si>
  <si>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</si>
  <si>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</si>
  <si>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</si>
  <si>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</si>
  <si>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</si>
  <si>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</si>
  <si>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</si>
  <si>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</si>
  <si>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</si>
  <si>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</si>
  <si>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</si>
  <si>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</si>
  <si>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</si>
  <si>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</si>
  <si>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</si>
  <si>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</si>
  <si>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</si>
  <si>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</si>
  <si>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</si>
  <si>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</si>
  <si>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</si>
  <si>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</si>
  <si>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</si>
  <si>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</si>
  <si>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</si>
  <si>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</si>
  <si>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</si>
  <si>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</si>
  <si>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</si>
  <si>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</si>
  <si>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</si>
  <si>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</si>
  <si>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</si>
  <si>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</si>
  <si>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</si>
  <si>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</si>
  <si>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</si>
  <si>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</si>
  <si>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</si>
  <si>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</si>
  <si>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</si>
  <si>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</si>
  <si>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</si>
  <si>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</si>
  <si>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</si>
  <si>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</si>
  <si>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</si>
  <si>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</si>
  <si>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</si>
  <si>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</si>
  <si>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</si>
  <si>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</si>
  <si>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</si>
  <si>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</si>
  <si>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9Д010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</si>
  <si>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</si>
  <si>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</si>
  <si>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</si>
  <si>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</si>
  <si>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</si>
  <si>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</si>
  <si>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</si>
  <si>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</si>
  <si>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</si>
  <si>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</si>
  <si>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</si>
  <si>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</si>
  <si>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</si>
  <si>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Ю4</t>
  </si>
  <si>
    <t>Реализация мероприятий по модернизации школьных систем образования</t>
  </si>
  <si>
    <t>57500</t>
  </si>
  <si>
    <t>Развитие сети учреждений культурно-досугового типа</t>
  </si>
  <si>
    <t>55130</t>
  </si>
  <si>
    <t>21</t>
  </si>
  <si>
    <t>Муниципальная программа «Экологическая безопасность»</t>
  </si>
  <si>
    <t>Сохранение и улучшение благоприятной окружающей среды на территории Туапсинского муниципального округа</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</si>
  <si>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</si>
  <si>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</si>
  <si>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</si>
  <si>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14</t>
  </si>
  <si>
    <t>Муниципальная программа «Информационное обеспечение населения»</t>
  </si>
  <si>
    <t>Подпрограмма «Развитие агропромышленного комплекса»</t>
  </si>
  <si>
    <t>20390</t>
  </si>
  <si>
    <t>Озеленение</t>
  </si>
  <si>
    <t>20100</t>
  </si>
  <si>
    <t>Реализация мероприятий  подпрограммы «Развитие агропромышленного комплекса»</t>
  </si>
  <si>
    <t>24450</t>
  </si>
  <si>
    <t>Реализация основные мероприятий муниципальной программы «Экологическая безопасность»</t>
  </si>
  <si>
    <t>Условно утвержденные расходы</t>
  </si>
  <si>
    <t>000</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</si>
  <si>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</si>
  <si>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Основные мероприятия программы «Информационное обеспечение населения»</t>
  </si>
  <si>
    <t>Основные мероприятия муниципальной программы «Экологическая безопасность»</t>
  </si>
  <si>
    <t>И3</t>
  </si>
  <si>
    <t>51540</t>
  </si>
  <si>
    <t>Реализация мероприятий по модернизации коммунальной инфраструктуры</t>
  </si>
  <si>
    <t>Организация обучения муниципальных тьюторов, координаторов, членов предметных комиссий ГИА, ОГЭ, экспертам предметных комиссий</t>
  </si>
  <si>
    <t>S01P1</t>
  </si>
  <si>
    <t>Поддержка творческой деятельности учреждений культуры</t>
  </si>
  <si>
    <t>24490</t>
  </si>
  <si>
    <t>Укрепление материально-технической базы учреждений культуры</t>
  </si>
  <si>
    <t>24110</t>
  </si>
  <si>
    <t>Повышение качества обучения в муниципальных детско-юношеских спортивных школах</t>
  </si>
  <si>
    <t>Реализация мероприятий подпрограммы "Развитие детско-юношеского спорта" муниципальной программы "Развитие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</si>
  <si>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</si>
  <si>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</si>
  <si>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Основные мероприятия подпрограммы "Поддержка деятельности органов территориального общественного самоуправления на территории Туапсинского муниципального округа"</t>
  </si>
  <si>
    <t>20400</t>
  </si>
  <si>
    <t>Ежемесячные выплаты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</si>
  <si>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</si>
  <si>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</si>
  <si>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</si>
  <si>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</si>
  <si>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2027 год</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</si>
  <si>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</si>
  <si>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</si>
  <si>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t>
  </si>
  <si>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</si>
  <si>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</si>
  <si>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</si>
  <si>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</si>
  <si>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</si>
  <si>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</si>
  <si>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</si>
  <si>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</si>
  <si>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</si>
  <si>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Прочее благоустройство территорий Туапсинского муниципального округа</t>
  </si>
  <si>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</si>
  <si>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</si>
  <si>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</si>
  <si>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</si>
  <si>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</si>
  <si>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</si>
  <si>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</si>
  <si>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S1220</t>
  </si>
  <si>
    <t>20410</t>
  </si>
  <si>
    <t>Прочие мероприятия по поддержке  органов  территориального общественного самоуправления Туапсинского муниципального округа</t>
  </si>
  <si>
    <t>Реализация мер популяризации среди детей и молодежи научно образовательной и творческой деятельности, выявление талантливой молодежи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</si>
  <si>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</si>
  <si>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  </t>
  </si>
  <si>
    <t>Исполняющий обязанности
начальника финансового управления</t>
  </si>
  <si>
    <t>И.Б. Тищенко</t>
  </si>
  <si>
    <t>21660</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</si>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</sst>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 numFmtId="170" formatCode="#,##0.0\ _₽"/>
  </numFmts>
  <fonts count="3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19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7" borderId="1" applyNumberFormat="0" applyAlignment="0" applyProtection="0"/>
    <xf numFmtId="0" fontId="11" fillId="20" borderId="2" applyNumberFormat="0" applyAlignment="0" applyProtection="0"/>
    <xf numFmtId="0" fontId="12" fillId="20" borderId="1" applyNumberForma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21" borderId="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3" borderId="0" applyNumberFormat="0" applyBorder="0" applyAlignment="0" applyProtection="0"/>
    <xf numFmtId="0" fontId="21" fillId="0" borderId="0" applyNumberFormat="0" applyFill="0" applyBorder="0" applyAlignment="0" applyProtection="0"/>
    <xf numFmtId="0" fontId="4" fillId="23" borderId="8" applyNumberFormat="0" applyFont="0" applyAlignment="0" applyProtection="0"/>
    <xf numFmtId="0" fontId="22" fillId="0" borderId="9" applyNumberFormat="0" applyFill="0" applyAlignment="0" applyProtection="0"/>
    <xf numFmtId="0" fontId="23" fillId="0" borderId="0" applyNumberFormat="0" applyFill="0" applyBorder="0" applyAlignment="0" applyProtection="0"/>
    <xf numFmtId="43" fontId="25" fillId="0" borderId="0" applyFont="0" applyFill="0" applyBorder="0" applyAlignment="0" applyProtection="0"/>
    <xf numFmtId="0" fontId="24" fillId="4" borderId="0" applyNumberFormat="0" applyBorder="0" applyAlignment="0" applyProtection="0"/>
    <xf numFmtId="0" fontId="26" fillId="0" borderId="0"/>
    <xf numFmtId="0" fontId="27" fillId="0" borderId="0"/>
    <xf numFmtId="9" fontId="25" fillId="0" borderId="0" applyFont="0" applyFill="0" applyBorder="0" applyAlignment="0" applyProtection="0"/>
    <xf numFmtId="0" fontId="27" fillId="0" borderId="0"/>
    <xf numFmtId="164" fontId="4" fillId="0" borderId="0" applyFont="0" applyFill="0" applyBorder="0" applyAlignment="0" applyProtection="0"/>
    <xf numFmtId="43"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43"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6">
    <xf numFmtId="0" fontId="0" fillId="0" borderId="0" xfId="0"/>
    <xf numFmtId="0" fontId="5" fillId="24" borderId="0" xfId="0" applyFont="1" applyFill="1" applyAlignment="1">
      <alignment vertical="top"/>
    </xf>
    <xf numFmtId="4" fontId="5" fillId="24" borderId="0" xfId="0" applyNumberFormat="1" applyFont="1" applyFill="1" applyAlignment="1">
      <alignment vertical="top"/>
    </xf>
    <xf numFmtId="0" fontId="0" fillId="24" borderId="0" xfId="0" applyFill="1" applyAlignment="1">
      <alignment vertical="top"/>
    </xf>
    <xf numFmtId="0" fontId="5" fillId="24" borderId="0" xfId="0" applyFont="1" applyFill="1" applyAlignment="1">
      <alignment horizontal="justify" vertical="top"/>
    </xf>
    <xf numFmtId="0" fontId="6" fillId="24" borderId="0" xfId="0" applyFont="1" applyFill="1" applyBorder="1" applyAlignment="1">
      <alignment horizontal="justify" vertical="top" wrapText="1"/>
    </xf>
    <xf numFmtId="0" fontId="5" fillId="24" borderId="0" xfId="0" applyFont="1" applyFill="1" applyAlignment="1">
      <alignment horizontal="center" vertical="top"/>
    </xf>
    <xf numFmtId="49" fontId="5" fillId="24" borderId="0" xfId="0" applyNumberFormat="1" applyFont="1" applyFill="1" applyAlignment="1">
      <alignment horizontal="center" vertical="top"/>
    </xf>
    <xf numFmtId="165" fontId="28" fillId="24" borderId="0" xfId="0" applyNumberFormat="1" applyFont="1" applyFill="1" applyAlignment="1">
      <alignment horizontal="center" vertical="top"/>
    </xf>
    <xf numFmtId="49" fontId="6" fillId="24" borderId="0" xfId="0" applyNumberFormat="1" applyFont="1" applyFill="1" applyBorder="1" applyAlignment="1">
      <alignment horizontal="center" vertical="top"/>
    </xf>
    <xf numFmtId="0" fontId="6" fillId="24" borderId="0" xfId="0" applyFont="1" applyFill="1" applyBorder="1" applyAlignment="1">
      <alignment horizontal="center" vertical="top"/>
    </xf>
    <xf numFmtId="0" fontId="28" fillId="24" borderId="0" xfId="0" applyFont="1" applyFill="1" applyBorder="1" applyAlignment="1">
      <alignment horizontal="justify" vertical="top" wrapText="1"/>
    </xf>
    <xf numFmtId="49" fontId="28" fillId="24" borderId="0" xfId="0" applyNumberFormat="1" applyFont="1" applyFill="1" applyBorder="1" applyAlignment="1">
      <alignment horizontal="center" vertical="top"/>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center" vertical="top" wrapText="1"/>
    </xf>
    <xf numFmtId="166" fontId="28" fillId="0" borderId="10" xfId="0" applyNumberFormat="1" applyFont="1" applyFill="1" applyBorder="1" applyAlignment="1">
      <alignment horizontal="center" vertical="top"/>
    </xf>
    <xf numFmtId="0" fontId="28" fillId="0" borderId="10" xfId="0" applyFont="1" applyFill="1" applyBorder="1" applyAlignment="1">
      <alignment horizontal="center" vertical="top" wrapText="1"/>
    </xf>
    <xf numFmtId="166" fontId="5" fillId="24" borderId="0" xfId="0" applyNumberFormat="1" applyFont="1" applyFill="1" applyAlignment="1">
      <alignment vertical="top"/>
    </xf>
    <xf numFmtId="49" fontId="29" fillId="0" borderId="10" xfId="0" applyNumberFormat="1" applyFont="1" applyFill="1" applyBorder="1" applyAlignment="1">
      <alignment horizontal="center" vertical="top"/>
    </xf>
    <xf numFmtId="0" fontId="7" fillId="0" borderId="0" xfId="0" applyFont="1" applyFill="1" applyBorder="1" applyAlignment="1" applyProtection="1">
      <alignment horizontal="justify" vertical="top" wrapText="1"/>
      <protection locked="0"/>
    </xf>
    <xf numFmtId="49"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center" vertical="top" wrapText="1"/>
      <protection locked="0"/>
    </xf>
    <xf numFmtId="165" fontId="6" fillId="0" borderId="0" xfId="0" applyNumberFormat="1" applyFont="1" applyFill="1" applyAlignment="1">
      <alignment horizontal="center"/>
    </xf>
    <xf numFmtId="49" fontId="28" fillId="0" borderId="10" xfId="0" applyNumberFormat="1" applyFont="1" applyFill="1" applyBorder="1" applyAlignment="1" applyProtection="1">
      <alignment horizontal="center" vertical="top" wrapText="1"/>
      <protection locked="0"/>
    </xf>
    <xf numFmtId="1" fontId="28" fillId="0" borderId="10" xfId="0" applyNumberFormat="1" applyFont="1" applyFill="1" applyBorder="1" applyAlignment="1" applyProtection="1">
      <alignment horizontal="center" vertical="top" wrapText="1"/>
      <protection locked="0"/>
    </xf>
    <xf numFmtId="0" fontId="28" fillId="0" borderId="10" xfId="0" applyFont="1" applyFill="1" applyBorder="1" applyAlignment="1">
      <alignment horizontal="center" vertical="top"/>
    </xf>
    <xf numFmtId="168" fontId="28" fillId="0" borderId="10" xfId="0" applyNumberFormat="1" applyFont="1" applyFill="1" applyBorder="1" applyAlignment="1">
      <alignment horizontal="center" vertical="top"/>
    </xf>
    <xf numFmtId="0" fontId="28" fillId="0" borderId="10" xfId="0" applyFont="1" applyFill="1" applyBorder="1" applyAlignment="1" applyProtection="1">
      <alignment horizontal="left" vertical="top" wrapText="1"/>
      <protection locked="0"/>
    </xf>
    <xf numFmtId="49" fontId="29" fillId="0" borderId="10" xfId="0" applyNumberFormat="1" applyFont="1" applyFill="1" applyBorder="1" applyAlignment="1">
      <alignment horizontal="left" vertical="top" wrapText="1"/>
    </xf>
    <xf numFmtId="0" fontId="28" fillId="0" borderId="10" xfId="0" applyFont="1" applyFill="1" applyBorder="1" applyAlignment="1">
      <alignment horizontal="left" vertical="top" wrapText="1"/>
    </xf>
    <xf numFmtId="49" fontId="28" fillId="0" borderId="10"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left" vertical="top" wrapText="1"/>
    </xf>
    <xf numFmtId="11" fontId="28" fillId="0" borderId="10" xfId="0" applyNumberFormat="1" applyFont="1" applyFill="1" applyBorder="1" applyAlignment="1">
      <alignment horizontal="left" vertical="top" wrapText="1"/>
    </xf>
    <xf numFmtId="2" fontId="28"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49" fontId="28" fillId="0" borderId="10" xfId="43" applyNumberFormat="1" applyFont="1" applyFill="1" applyBorder="1" applyAlignment="1">
      <alignment horizontal="left" vertical="top" wrapText="1"/>
    </xf>
    <xf numFmtId="2" fontId="28" fillId="0" borderId="10" xfId="0" applyNumberFormat="1"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167" fontId="28" fillId="0" borderId="10" xfId="43" applyNumberFormat="1" applyFont="1" applyFill="1" applyBorder="1" applyAlignment="1">
      <alignment horizontal="left" vertical="top" wrapText="1"/>
    </xf>
    <xf numFmtId="0" fontId="28" fillId="0" borderId="10" xfId="0" applyNumberFormat="1" applyFont="1" applyFill="1" applyBorder="1" applyAlignment="1">
      <alignment horizontal="left" vertical="top" wrapText="1"/>
    </xf>
    <xf numFmtId="0" fontId="29" fillId="0" borderId="10" xfId="0" applyFont="1" applyFill="1" applyBorder="1" applyAlignment="1">
      <alignment horizontal="left" wrapText="1"/>
    </xf>
    <xf numFmtId="11" fontId="29" fillId="0" borderId="10" xfId="0" applyNumberFormat="1" applyFont="1" applyFill="1" applyBorder="1" applyAlignment="1">
      <alignment horizontal="left" vertical="top" wrapText="1"/>
    </xf>
    <xf numFmtId="11" fontId="28" fillId="0" borderId="10" xfId="43" applyNumberFormat="1" applyFont="1" applyFill="1" applyBorder="1" applyAlignment="1" applyProtection="1">
      <alignment horizontal="left" vertical="top" wrapText="1"/>
      <protection hidden="1"/>
    </xf>
    <xf numFmtId="0" fontId="28" fillId="0" borderId="10" xfId="0" applyFont="1" applyFill="1" applyBorder="1" applyAlignment="1">
      <alignment horizontal="justify" vertical="top" wrapText="1"/>
    </xf>
    <xf numFmtId="0" fontId="28" fillId="24" borderId="10" xfId="0" applyFont="1" applyFill="1" applyBorder="1" applyAlignment="1">
      <alignment horizontal="justify" vertical="top" wrapText="1"/>
    </xf>
    <xf numFmtId="49" fontId="28" fillId="24" borderId="10" xfId="0" applyNumberFormat="1" applyFont="1" applyFill="1" applyBorder="1" applyAlignment="1">
      <alignment horizontal="center" vertical="top"/>
    </xf>
    <xf numFmtId="4" fontId="5" fillId="24" borderId="0" xfId="0" applyNumberFormat="1" applyFont="1" applyFill="1" applyAlignment="1">
      <alignment horizontal="center" vertical="top"/>
    </xf>
    <xf numFmtId="166" fontId="5" fillId="24" borderId="0" xfId="0" applyNumberFormat="1" applyFont="1" applyFill="1" applyAlignment="1">
      <alignment horizontal="center" vertical="top"/>
    </xf>
    <xf numFmtId="166" fontId="6" fillId="24" borderId="0" xfId="47" applyNumberFormat="1" applyFont="1" applyFill="1" applyBorder="1" applyAlignment="1">
      <alignment horizontal="right" vertical="top" wrapText="1"/>
    </xf>
    <xf numFmtId="165" fontId="6" fillId="24" borderId="0" xfId="0" applyNumberFormat="1" applyFont="1" applyFill="1" applyBorder="1" applyAlignment="1">
      <alignment horizontal="right"/>
    </xf>
    <xf numFmtId="0" fontId="28" fillId="25" borderId="10" xfId="0" applyFont="1" applyFill="1" applyBorder="1" applyAlignment="1">
      <alignment horizontal="left" vertical="top" wrapText="1"/>
    </xf>
    <xf numFmtId="49" fontId="28" fillId="25" borderId="10" xfId="43" applyNumberFormat="1" applyFont="1" applyFill="1" applyBorder="1" applyAlignment="1" applyProtection="1">
      <alignment horizontal="left" vertical="top" wrapText="1"/>
      <protection hidden="1"/>
    </xf>
    <xf numFmtId="49" fontId="29" fillId="25" borderId="10" xfId="0" applyNumberFormat="1" applyFont="1" applyFill="1" applyBorder="1" applyAlignment="1">
      <alignment horizontal="left" vertical="top" wrapText="1"/>
    </xf>
    <xf numFmtId="49" fontId="28" fillId="25" borderId="10" xfId="0" applyNumberFormat="1" applyFont="1" applyFill="1" applyBorder="1" applyAlignment="1">
      <alignment horizontal="left" vertical="top" wrapText="1"/>
    </xf>
    <xf numFmtId="0" fontId="28" fillId="25" borderId="10" xfId="0" applyFont="1" applyFill="1" applyBorder="1" applyAlignment="1">
      <alignment horizontal="justify" vertical="top" wrapText="1"/>
    </xf>
    <xf numFmtId="49" fontId="28" fillId="25" borderId="10" xfId="0" applyNumberFormat="1" applyFont="1" applyFill="1" applyBorder="1" applyAlignment="1">
      <alignment horizontal="center" vertical="top"/>
    </xf>
    <xf numFmtId="11" fontId="28" fillId="25"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 fontId="31" fillId="24" borderId="0" xfId="0" applyNumberFormat="1" applyFont="1" applyFill="1" applyAlignment="1">
      <alignment vertical="top"/>
    </xf>
    <xf numFmtId="166" fontId="28" fillId="24" borderId="10" xfId="0" applyNumberFormat="1" applyFont="1" applyFill="1" applyBorder="1" applyAlignment="1">
      <alignment horizontal="center" vertical="top"/>
    </xf>
    <xf numFmtId="165" fontId="6" fillId="24" borderId="0" xfId="0" applyNumberFormat="1" applyFont="1" applyFill="1" applyAlignment="1">
      <alignment horizontal="center"/>
    </xf>
    <xf numFmtId="1" fontId="28" fillId="24" borderId="10" xfId="0" applyNumberFormat="1" applyFont="1" applyFill="1" applyBorder="1" applyAlignment="1" applyProtection="1">
      <alignment horizontal="center" vertical="top" wrapText="1"/>
      <protection locked="0"/>
    </xf>
    <xf numFmtId="168" fontId="28" fillId="24" borderId="10" xfId="0" applyNumberFormat="1" applyFont="1" applyFill="1" applyBorder="1" applyAlignment="1">
      <alignment horizontal="center" vertical="top"/>
    </xf>
    <xf numFmtId="0" fontId="7" fillId="24" borderId="0" xfId="0" applyFont="1" applyFill="1" applyBorder="1" applyAlignment="1" applyProtection="1">
      <alignment horizontal="justify" vertical="top" wrapText="1"/>
      <protection locked="0"/>
    </xf>
    <xf numFmtId="49" fontId="7" fillId="24" borderId="0" xfId="0" applyNumberFormat="1" applyFont="1" applyFill="1" applyBorder="1" applyAlignment="1" applyProtection="1">
      <alignment horizontal="center" vertical="top" wrapText="1"/>
      <protection locked="0"/>
    </xf>
    <xf numFmtId="0" fontId="7" fillId="24" borderId="0" xfId="0" applyFont="1" applyFill="1" applyBorder="1" applyAlignment="1" applyProtection="1">
      <alignment horizontal="center" vertical="top" wrapText="1"/>
      <protection locked="0"/>
    </xf>
    <xf numFmtId="49" fontId="28" fillId="24" borderId="10" xfId="0" applyNumberFormat="1" applyFont="1" applyFill="1" applyBorder="1" applyAlignment="1" applyProtection="1">
      <alignment horizontal="center" vertical="top" wrapText="1"/>
      <protection locked="0"/>
    </xf>
    <xf numFmtId="0" fontId="28" fillId="24" borderId="10" xfId="0" applyFont="1" applyFill="1" applyBorder="1" applyAlignment="1" applyProtection="1">
      <alignment horizontal="center" vertical="top" wrapText="1"/>
      <protection locked="0"/>
    </xf>
    <xf numFmtId="0" fontId="28" fillId="24" borderId="10" xfId="0" applyFont="1" applyFill="1" applyBorder="1" applyAlignment="1" applyProtection="1">
      <alignment horizontal="left" vertical="top" wrapText="1"/>
      <protection locked="0"/>
    </xf>
    <xf numFmtId="49" fontId="29" fillId="24" borderId="10" xfId="0" applyNumberFormat="1" applyFont="1" applyFill="1" applyBorder="1" applyAlignment="1">
      <alignment horizontal="left" vertical="top" wrapText="1"/>
    </xf>
    <xf numFmtId="49" fontId="29" fillId="24" borderId="10" xfId="0" applyNumberFormat="1" applyFont="1" applyFill="1" applyBorder="1" applyAlignment="1">
      <alignment horizontal="center" vertical="top"/>
    </xf>
    <xf numFmtId="49" fontId="28" fillId="24" borderId="10" xfId="0" applyNumberFormat="1" applyFont="1" applyFill="1" applyBorder="1" applyAlignment="1">
      <alignment horizontal="center" vertical="top" wrapText="1"/>
    </xf>
    <xf numFmtId="0" fontId="28" fillId="24" borderId="10" xfId="0" applyFont="1" applyFill="1" applyBorder="1" applyAlignment="1">
      <alignment horizontal="left" vertical="top" wrapText="1"/>
    </xf>
    <xf numFmtId="0" fontId="28" fillId="24" borderId="10" xfId="0" applyFont="1" applyFill="1" applyBorder="1" applyAlignment="1">
      <alignment horizontal="center" vertical="top" wrapText="1"/>
    </xf>
    <xf numFmtId="49" fontId="28" fillId="24" borderId="10" xfId="43" applyNumberFormat="1" applyFont="1" applyFill="1" applyBorder="1" applyAlignment="1" applyProtection="1">
      <alignment horizontal="left" vertical="top" wrapText="1"/>
      <protection hidden="1"/>
    </xf>
    <xf numFmtId="49" fontId="28" fillId="24" borderId="10" xfId="0" applyNumberFormat="1" applyFont="1" applyFill="1" applyBorder="1" applyAlignment="1">
      <alignment horizontal="left" vertical="top" wrapText="1"/>
    </xf>
    <xf numFmtId="11" fontId="28" fillId="24" borderId="10" xfId="0" applyNumberFormat="1" applyFont="1" applyFill="1" applyBorder="1" applyAlignment="1">
      <alignment horizontal="left" vertical="top" wrapText="1"/>
    </xf>
    <xf numFmtId="2" fontId="28" fillId="24" borderId="10" xfId="43" applyNumberFormat="1" applyFont="1" applyFill="1" applyBorder="1" applyAlignment="1" applyProtection="1">
      <alignment horizontal="left" vertical="top" wrapText="1"/>
      <protection hidden="1"/>
    </xf>
    <xf numFmtId="0" fontId="28" fillId="24" borderId="10" xfId="0" applyFont="1" applyFill="1" applyBorder="1" applyAlignment="1">
      <alignment horizontal="center" vertical="top"/>
    </xf>
    <xf numFmtId="0" fontId="29" fillId="24" borderId="10" xfId="0"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49" fontId="28" fillId="24" borderId="10" xfId="43" applyNumberFormat="1" applyFont="1" applyFill="1" applyBorder="1" applyAlignment="1">
      <alignment horizontal="left" vertical="top" wrapText="1"/>
    </xf>
    <xf numFmtId="2" fontId="28" fillId="24" borderId="10" xfId="0" applyNumberFormat="1" applyFont="1" applyFill="1" applyBorder="1" applyAlignment="1">
      <alignment horizontal="left" vertical="top" wrapText="1"/>
    </xf>
    <xf numFmtId="0" fontId="28" fillId="24" borderId="11" xfId="0" applyFont="1" applyFill="1" applyBorder="1" applyAlignment="1">
      <alignment horizontal="left" vertical="top" wrapText="1"/>
    </xf>
    <xf numFmtId="49" fontId="28" fillId="24" borderId="11" xfId="43" applyNumberFormat="1" applyFont="1" applyFill="1" applyBorder="1" applyAlignment="1" applyProtection="1">
      <alignment horizontal="left" vertical="top" wrapText="1"/>
      <protection hidden="1"/>
    </xf>
    <xf numFmtId="12" fontId="29" fillId="24" borderId="10" xfId="0" applyNumberFormat="1" applyFont="1" applyFill="1" applyBorder="1" applyAlignment="1">
      <alignment horizontal="left" vertical="top" wrapText="1"/>
    </xf>
    <xf numFmtId="167" fontId="28" fillId="24" borderId="10" xfId="43" applyNumberFormat="1" applyFont="1" applyFill="1" applyBorder="1" applyAlignment="1">
      <alignment horizontal="left" vertical="top" wrapText="1"/>
    </xf>
    <xf numFmtId="0" fontId="28" fillId="24" borderId="10" xfId="0" applyNumberFormat="1" applyFont="1" applyFill="1" applyBorder="1" applyAlignment="1">
      <alignment horizontal="left" vertical="top" wrapText="1"/>
    </xf>
    <xf numFmtId="0" fontId="29" fillId="24" borderId="10" xfId="0" applyFont="1" applyFill="1" applyBorder="1" applyAlignment="1">
      <alignment horizontal="left" wrapText="1"/>
    </xf>
    <xf numFmtId="11" fontId="29" fillId="24" borderId="10" xfId="0" applyNumberFormat="1" applyFont="1" applyFill="1" applyBorder="1" applyAlignment="1">
      <alignment horizontal="left" vertical="top" wrapText="1"/>
    </xf>
    <xf numFmtId="11" fontId="28" fillId="24" borderId="10" xfId="43" applyNumberFormat="1" applyFont="1" applyFill="1" applyBorder="1" applyAlignment="1" applyProtection="1">
      <alignment horizontal="left" vertical="top" wrapText="1"/>
      <protection hidden="1"/>
    </xf>
    <xf numFmtId="49" fontId="5" fillId="0" borderId="0" xfId="0" applyNumberFormat="1" applyFont="1" applyFill="1" applyAlignment="1">
      <alignment horizontal="center" vertical="top"/>
    </xf>
    <xf numFmtId="0" fontId="5" fillId="0" borderId="0" xfId="0" applyFont="1" applyFill="1" applyAlignment="1">
      <alignment horizontal="center" vertical="top"/>
    </xf>
    <xf numFmtId="165" fontId="28" fillId="0" borderId="0" xfId="0" applyNumberFormat="1" applyFont="1" applyFill="1" applyAlignment="1">
      <alignment horizontal="center" vertical="top"/>
    </xf>
    <xf numFmtId="0" fontId="5" fillId="0" borderId="0" xfId="0" applyFont="1" applyFill="1" applyAlignment="1">
      <alignment vertical="top"/>
    </xf>
    <xf numFmtId="4" fontId="5" fillId="0" borderId="0" xfId="0" applyNumberFormat="1" applyFont="1" applyFill="1" applyAlignment="1">
      <alignment vertical="top"/>
    </xf>
    <xf numFmtId="166" fontId="5" fillId="0" borderId="0" xfId="0" applyNumberFormat="1" applyFont="1" applyFill="1" applyAlignment="1">
      <alignment vertical="top"/>
    </xf>
    <xf numFmtId="4" fontId="5" fillId="0" borderId="0" xfId="0" applyNumberFormat="1" applyFont="1" applyFill="1" applyAlignment="1">
      <alignment horizontal="center" vertical="top"/>
    </xf>
    <xf numFmtId="166" fontId="5" fillId="0" borderId="0" xfId="0" applyNumberFormat="1" applyFont="1" applyFill="1" applyAlignment="1">
      <alignment horizontal="center" vertical="top"/>
    </xf>
    <xf numFmtId="4" fontId="31" fillId="0" borderId="0" xfId="0" applyNumberFormat="1" applyFont="1" applyFill="1" applyAlignment="1">
      <alignment vertical="top"/>
    </xf>
    <xf numFmtId="49" fontId="28" fillId="0" borderId="0" xfId="0" applyNumberFormat="1" applyFont="1" applyFill="1" applyBorder="1" applyAlignment="1">
      <alignment horizontal="center" vertical="top"/>
    </xf>
    <xf numFmtId="49" fontId="6" fillId="0" borderId="0" xfId="0" applyNumberFormat="1" applyFont="1" applyFill="1" applyBorder="1" applyAlignment="1">
      <alignment horizontal="center" vertical="top"/>
    </xf>
    <xf numFmtId="165" fontId="6" fillId="0" borderId="0" xfId="0" applyNumberFormat="1" applyFont="1" applyFill="1" applyBorder="1" applyAlignment="1">
      <alignment horizontal="right"/>
    </xf>
    <xf numFmtId="0" fontId="5" fillId="0" borderId="0" xfId="0" applyFont="1" applyFill="1" applyAlignment="1">
      <alignment horizontal="left" vertical="top"/>
    </xf>
    <xf numFmtId="0" fontId="28"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12" fontId="28" fillId="0" borderId="10" xfId="0" applyNumberFormat="1" applyFont="1" applyFill="1" applyBorder="1" applyAlignment="1">
      <alignment horizontal="left" vertical="top" wrapText="1"/>
    </xf>
    <xf numFmtId="0" fontId="28" fillId="0" borderId="11" xfId="0" applyFont="1" applyFill="1" applyBorder="1" applyAlignment="1">
      <alignment horizontal="left" vertical="top" wrapText="1"/>
    </xf>
    <xf numFmtId="49" fontId="28" fillId="0" borderId="11"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center" vertical="top"/>
    </xf>
    <xf numFmtId="0" fontId="28" fillId="0" borderId="10" xfId="0" applyFont="1" applyFill="1" applyBorder="1" applyAlignment="1">
      <alignment horizontal="left" vertical="top" wrapText="1"/>
    </xf>
    <xf numFmtId="170" fontId="28" fillId="0" borderId="10" xfId="0" applyNumberFormat="1" applyFont="1" applyFill="1" applyBorder="1" applyAlignment="1">
      <alignment horizontal="center" vertical="top"/>
    </xf>
    <xf numFmtId="0" fontId="6" fillId="0" borderId="0" xfId="0" applyFont="1" applyFill="1" applyAlignment="1">
      <alignment horizontal="right" vertical="top"/>
    </xf>
    <xf numFmtId="166" fontId="28" fillId="0" borderId="0" xfId="52" applyNumberFormat="1" applyFont="1" applyFill="1" applyBorder="1" applyAlignment="1">
      <alignment horizontal="center" vertical="top" wrapText="1"/>
    </xf>
    <xf numFmtId="166" fontId="6" fillId="0" borderId="0" xfId="52" applyNumberFormat="1" applyFont="1" applyFill="1" applyBorder="1" applyAlignment="1">
      <alignment horizontal="center" vertical="top" wrapText="1"/>
    </xf>
    <xf numFmtId="169" fontId="6" fillId="0" borderId="0" xfId="0" applyNumberFormat="1" applyFont="1" applyFill="1" applyAlignment="1">
      <alignment horizontal="right" vertical="top"/>
    </xf>
    <xf numFmtId="0" fontId="6" fillId="0" borderId="0" xfId="0"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6" fillId="0" borderId="0" xfId="0" applyFont="1" applyFill="1" applyBorder="1" applyAlignment="1" applyProtection="1">
      <alignment horizontal="center" vertical="top" wrapText="1"/>
      <protection locked="0"/>
    </xf>
    <xf numFmtId="0" fontId="0" fillId="0" borderId="0" xfId="0" applyFont="1" applyFill="1" applyAlignment="1">
      <alignment vertical="top"/>
    </xf>
    <xf numFmtId="4" fontId="28" fillId="0"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9" fontId="28" fillId="0" borderId="10" xfId="0" applyNumberFormat="1" applyFont="1" applyFill="1" applyBorder="1" applyAlignment="1">
      <alignment horizontal="center" vertical="top"/>
    </xf>
    <xf numFmtId="166" fontId="29" fillId="0" borderId="10" xfId="0" applyNumberFormat="1" applyFont="1" applyFill="1" applyBorder="1" applyAlignment="1">
      <alignment horizontal="center" vertical="top"/>
    </xf>
    <xf numFmtId="49" fontId="28" fillId="0" borderId="11" xfId="43" applyNumberFormat="1" applyFont="1" applyFill="1" applyBorder="1" applyAlignment="1" applyProtection="1">
      <alignment horizontal="left" vertical="top" wrapText="1"/>
      <protection hidden="1"/>
    </xf>
    <xf numFmtId="49" fontId="6" fillId="24" borderId="0" xfId="0" applyNumberFormat="1" applyFont="1" applyFill="1" applyBorder="1" applyAlignment="1">
      <alignment horizontal="right" vertical="top"/>
    </xf>
    <xf numFmtId="0" fontId="30" fillId="24" borderId="0" xfId="0" applyFont="1" applyFill="1" applyAlignment="1">
      <alignment horizontal="center" wrapText="1"/>
    </xf>
    <xf numFmtId="0" fontId="0" fillId="24" borderId="0" xfId="0" applyFill="1" applyAlignment="1">
      <alignment horizontal="center" wrapText="1"/>
    </xf>
    <xf numFmtId="0" fontId="28" fillId="24" borderId="10" xfId="0" applyFont="1" applyFill="1" applyBorder="1" applyAlignment="1" applyProtection="1">
      <alignment horizontal="center" vertical="top" wrapText="1"/>
      <protection locked="0"/>
    </xf>
    <xf numFmtId="165" fontId="28" fillId="24" borderId="10" xfId="0" applyNumberFormat="1" applyFont="1" applyFill="1" applyBorder="1" applyAlignment="1">
      <alignment horizontal="center" vertical="top" wrapText="1"/>
    </xf>
    <xf numFmtId="0" fontId="6" fillId="24" borderId="0" xfId="0" applyFont="1" applyFill="1" applyBorder="1" applyAlignment="1">
      <alignment horizontal="left" wrapText="1"/>
    </xf>
    <xf numFmtId="0" fontId="6" fillId="24" borderId="0" xfId="0" applyFont="1" applyFill="1" applyBorder="1" applyAlignment="1">
      <alignment horizontal="left"/>
    </xf>
    <xf numFmtId="0" fontId="6" fillId="24" borderId="0" xfId="0" applyFont="1" applyFill="1" applyAlignment="1">
      <alignment horizontal="left" wrapText="1"/>
    </xf>
    <xf numFmtId="0" fontId="6" fillId="0" borderId="0" xfId="0" applyFont="1" applyBorder="1" applyAlignment="1">
      <alignment horizontal="left"/>
    </xf>
    <xf numFmtId="0" fontId="6" fillId="0" borderId="0" xfId="0" applyFont="1" applyAlignment="1">
      <alignment horizontal="left" wrapText="1"/>
    </xf>
    <xf numFmtId="0" fontId="30" fillId="0" borderId="0" xfId="0" applyFont="1" applyFill="1" applyAlignment="1">
      <alignment horizontal="center" wrapText="1"/>
    </xf>
    <xf numFmtId="0" fontId="0" fillId="0" borderId="0" xfId="0" applyFill="1" applyAlignment="1">
      <alignment horizontal="center" wrapText="1"/>
    </xf>
    <xf numFmtId="0" fontId="28" fillId="0" borderId="10" xfId="0" applyFont="1" applyFill="1" applyBorder="1" applyAlignment="1" applyProtection="1">
      <alignment horizontal="center" vertical="top" wrapText="1"/>
      <protection locked="0"/>
    </xf>
    <xf numFmtId="165" fontId="28" fillId="0" borderId="10" xfId="0" applyNumberFormat="1" applyFont="1" applyFill="1" applyBorder="1" applyAlignment="1">
      <alignment horizontal="center" vertical="top" wrapText="1"/>
    </xf>
    <xf numFmtId="0" fontId="6" fillId="0" borderId="0" xfId="0" applyFont="1" applyBorder="1" applyAlignment="1">
      <alignment horizontal="left" wrapText="1"/>
    </xf>
    <xf numFmtId="0" fontId="6" fillId="0" borderId="0" xfId="0" applyFont="1" applyFill="1" applyAlignment="1">
      <alignment horizontal="left" vertical="top"/>
    </xf>
    <xf numFmtId="0" fontId="6" fillId="0" borderId="0" xfId="0" applyFont="1" applyFill="1" applyAlignment="1">
      <alignment horizontal="left" vertical="top" wrapText="1"/>
    </xf>
    <xf numFmtId="0" fontId="0" fillId="0" borderId="0" xfId="0" applyFont="1" applyFill="1" applyAlignment="1">
      <alignment horizontal="center" wrapText="1"/>
    </xf>
    <xf numFmtId="0" fontId="28" fillId="0" borderId="12" xfId="0" applyFont="1" applyFill="1" applyBorder="1" applyAlignment="1" applyProtection="1">
      <alignment horizontal="center" vertical="top" wrapText="1"/>
      <protection locked="0"/>
    </xf>
    <xf numFmtId="0" fontId="28" fillId="0" borderId="13" xfId="0" applyFont="1" applyFill="1" applyBorder="1" applyAlignment="1" applyProtection="1">
      <alignment horizontal="center" vertical="top" wrapText="1"/>
      <protection locked="0"/>
    </xf>
  </cellXfs>
  <cellStyles count="6191">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0 2 2" xfId="1798"/>
    <cellStyle name="Обычный 2 10 10 2 2 2" xfId="5822"/>
    <cellStyle name="Обычный 2 10 10 2 3" xfId="2778"/>
    <cellStyle name="Обычный 2 10 10 2 4" xfId="3784"/>
    <cellStyle name="Обычный 2 10 10 2 5" xfId="4816"/>
    <cellStyle name="Обычный 2 10 10 3" xfId="1334"/>
    <cellStyle name="Обычный 2 10 10 3 2" xfId="5358"/>
    <cellStyle name="Обычный 2 10 10 4" xfId="2314"/>
    <cellStyle name="Обычный 2 10 10 5" xfId="3320"/>
    <cellStyle name="Обычный 2 10 10 6" xfId="4352"/>
    <cellStyle name="Обычный 2 10 11" xfId="586"/>
    <cellStyle name="Обычный 2 10 11 2" xfId="1566"/>
    <cellStyle name="Обычный 2 10 11 2 2" xfId="5590"/>
    <cellStyle name="Обычный 2 10 11 3" xfId="2546"/>
    <cellStyle name="Обычный 2 10 11 4" xfId="3552"/>
    <cellStyle name="Обычный 2 10 11 5" xfId="4584"/>
    <cellStyle name="Обычный 2 10 12" xfId="1052"/>
    <cellStyle name="Обычный 2 10 12 2" xfId="2032"/>
    <cellStyle name="Обычный 2 10 12 2 2" xfId="6056"/>
    <cellStyle name="Обычный 2 10 12 3" xfId="3012"/>
    <cellStyle name="Обычный 2 10 12 4" xfId="4018"/>
    <cellStyle name="Обычный 2 10 12 5" xfId="5050"/>
    <cellStyle name="Обычный 2 10 13" xfId="1078"/>
    <cellStyle name="Обычный 2 10 13 2" xfId="2058"/>
    <cellStyle name="Обычный 2 10 13 2 2" xfId="6082"/>
    <cellStyle name="Обычный 2 10 13 3" xfId="3038"/>
    <cellStyle name="Обычный 2 10 13 4" xfId="4044"/>
    <cellStyle name="Обычный 2 10 13 5" xfId="5076"/>
    <cellStyle name="Обычный 2 10 14" xfId="1102"/>
    <cellStyle name="Обычный 2 10 14 2" xfId="3088"/>
    <cellStyle name="Обычный 2 10 14 3" xfId="5126"/>
    <cellStyle name="Обычный 2 10 15" xfId="2082"/>
    <cellStyle name="Обычный 2 10 15 2" xfId="4070"/>
    <cellStyle name="Обычный 2 10 15 3" xfId="6108"/>
    <cellStyle name="Обычный 2 10 16" xfId="3064"/>
    <cellStyle name="Обычный 2 10 16 2" xfId="5102"/>
    <cellStyle name="Обычный 2 10 17" xfId="4120"/>
    <cellStyle name="Обычный 2 10 18" xfId="6160"/>
    <cellStyle name="Обычный 2 10 19" xfId="121"/>
    <cellStyle name="Обычный 2 10 2" xfId="97"/>
    <cellStyle name="Обычный 2 10 2 2" xfId="380"/>
    <cellStyle name="Обычный 2 10 2 2 2" xfId="844"/>
    <cellStyle name="Обычный 2 10 2 2 2 2" xfId="1824"/>
    <cellStyle name="Обычный 2 10 2 2 2 2 2" xfId="5848"/>
    <cellStyle name="Обычный 2 10 2 2 2 3" xfId="2804"/>
    <cellStyle name="Обычный 2 10 2 2 2 4" xfId="3810"/>
    <cellStyle name="Обычный 2 10 2 2 2 5" xfId="4842"/>
    <cellStyle name="Обычный 2 10 2 2 3" xfId="1360"/>
    <cellStyle name="Обычный 2 10 2 2 3 2" xfId="5384"/>
    <cellStyle name="Обычный 2 10 2 2 4" xfId="2340"/>
    <cellStyle name="Обычный 2 10 2 2 5" xfId="3346"/>
    <cellStyle name="Обычный 2 10 2 2 6" xfId="4378"/>
    <cellStyle name="Обычный 2 10 2 3" xfId="612"/>
    <cellStyle name="Обычный 2 10 2 3 2" xfId="1592"/>
    <cellStyle name="Обычный 2 10 2 3 2 2" xfId="5616"/>
    <cellStyle name="Обычный 2 10 2 3 3" xfId="2572"/>
    <cellStyle name="Обычный 2 10 2 3 4" xfId="3578"/>
    <cellStyle name="Обычный 2 10 2 3 5" xfId="4610"/>
    <cellStyle name="Обычный 2 10 2 4" xfId="1128"/>
    <cellStyle name="Обычный 2 10 2 4 2" xfId="4096"/>
    <cellStyle name="Обычный 2 10 2 4 3" xfId="6134"/>
    <cellStyle name="Обычный 2 10 2 5" xfId="2108"/>
    <cellStyle name="Обычный 2 10 2 5 2" xfId="5152"/>
    <cellStyle name="Обычный 2 10 2 6" xfId="3114"/>
    <cellStyle name="Обычный 2 10 2 7" xfId="4146"/>
    <cellStyle name="Обычный 2 10 2 8" xfId="6186"/>
    <cellStyle name="Обычный 2 10 2 9" xfId="148"/>
    <cellStyle name="Обычный 2 10 3" xfId="174"/>
    <cellStyle name="Обычный 2 10 3 2" xfId="406"/>
    <cellStyle name="Обычный 2 10 3 2 2" xfId="870"/>
    <cellStyle name="Обычный 2 10 3 2 2 2" xfId="1850"/>
    <cellStyle name="Обычный 2 10 3 2 2 2 2" xfId="5874"/>
    <cellStyle name="Обычный 2 10 3 2 2 3" xfId="2830"/>
    <cellStyle name="Обычный 2 10 3 2 2 4" xfId="3836"/>
    <cellStyle name="Обычный 2 10 3 2 2 5" xfId="4868"/>
    <cellStyle name="Обычный 2 10 3 2 3" xfId="1386"/>
    <cellStyle name="Обычный 2 10 3 2 3 2" xfId="5410"/>
    <cellStyle name="Обычный 2 10 3 2 4" xfId="2366"/>
    <cellStyle name="Обычный 2 10 3 2 5" xfId="3372"/>
    <cellStyle name="Обычный 2 10 3 2 6" xfId="4404"/>
    <cellStyle name="Обычный 2 10 3 3" xfId="638"/>
    <cellStyle name="Обычный 2 10 3 3 2" xfId="1618"/>
    <cellStyle name="Обычный 2 10 3 3 2 2" xfId="5642"/>
    <cellStyle name="Обычный 2 10 3 3 3" xfId="2598"/>
    <cellStyle name="Обычный 2 10 3 3 4" xfId="3604"/>
    <cellStyle name="Обычный 2 10 3 3 5" xfId="4636"/>
    <cellStyle name="Обычный 2 10 3 4" xfId="1154"/>
    <cellStyle name="Обычный 2 10 3 4 2" xfId="5178"/>
    <cellStyle name="Обычный 2 10 3 5" xfId="2134"/>
    <cellStyle name="Обычный 2 10 3 6" xfId="3140"/>
    <cellStyle name="Обычный 2 10 3 7" xfId="4172"/>
    <cellStyle name="Обычный 2 10 4" xfId="200"/>
    <cellStyle name="Обычный 2 10 4 2" xfId="432"/>
    <cellStyle name="Обычный 2 10 4 2 2" xfId="896"/>
    <cellStyle name="Обычный 2 10 4 2 2 2" xfId="1876"/>
    <cellStyle name="Обычный 2 10 4 2 2 2 2" xfId="5900"/>
    <cellStyle name="Обычный 2 10 4 2 2 3" xfId="2856"/>
    <cellStyle name="Обычный 2 10 4 2 2 4" xfId="3862"/>
    <cellStyle name="Обычный 2 10 4 2 2 5" xfId="4894"/>
    <cellStyle name="Обычный 2 10 4 2 3" xfId="1412"/>
    <cellStyle name="Обычный 2 10 4 2 3 2" xfId="5436"/>
    <cellStyle name="Обычный 2 10 4 2 4" xfId="2392"/>
    <cellStyle name="Обычный 2 10 4 2 5" xfId="3398"/>
    <cellStyle name="Обычный 2 10 4 2 6" xfId="4430"/>
    <cellStyle name="Обычный 2 10 4 3" xfId="664"/>
    <cellStyle name="Обычный 2 10 4 3 2" xfId="1644"/>
    <cellStyle name="Обычный 2 10 4 3 2 2" xfId="5668"/>
    <cellStyle name="Обычный 2 10 4 3 3" xfId="2624"/>
    <cellStyle name="Обычный 2 10 4 3 4" xfId="3630"/>
    <cellStyle name="Обычный 2 10 4 3 5" xfId="4662"/>
    <cellStyle name="Обычный 2 10 4 4" xfId="1180"/>
    <cellStyle name="Обычный 2 10 4 4 2" xfId="5204"/>
    <cellStyle name="Обычный 2 10 4 5" xfId="2160"/>
    <cellStyle name="Обычный 2 10 4 6" xfId="3166"/>
    <cellStyle name="Обычный 2 10 4 7" xfId="4198"/>
    <cellStyle name="Обычный 2 10 5" xfId="226"/>
    <cellStyle name="Обычный 2 10 5 2" xfId="458"/>
    <cellStyle name="Обычный 2 10 5 2 2" xfId="922"/>
    <cellStyle name="Обычный 2 10 5 2 2 2" xfId="1902"/>
    <cellStyle name="Обычный 2 10 5 2 2 2 2" xfId="5926"/>
    <cellStyle name="Обычный 2 10 5 2 2 3" xfId="2882"/>
    <cellStyle name="Обычный 2 10 5 2 2 4" xfId="3888"/>
    <cellStyle name="Обычный 2 10 5 2 2 5" xfId="4920"/>
    <cellStyle name="Обычный 2 10 5 2 3" xfId="1438"/>
    <cellStyle name="Обычный 2 10 5 2 3 2" xfId="5462"/>
    <cellStyle name="Обычный 2 10 5 2 4" xfId="2418"/>
    <cellStyle name="Обычный 2 10 5 2 5" xfId="3424"/>
    <cellStyle name="Обычный 2 10 5 2 6" xfId="4456"/>
    <cellStyle name="Обычный 2 10 5 3" xfId="690"/>
    <cellStyle name="Обычный 2 10 5 3 2" xfId="1670"/>
    <cellStyle name="Обычный 2 10 5 3 2 2" xfId="5694"/>
    <cellStyle name="Обычный 2 10 5 3 3" xfId="2650"/>
    <cellStyle name="Обычный 2 10 5 3 4" xfId="3656"/>
    <cellStyle name="Обычный 2 10 5 3 5" xfId="4688"/>
    <cellStyle name="Обычный 2 10 5 4" xfId="1206"/>
    <cellStyle name="Обычный 2 10 5 4 2" xfId="5230"/>
    <cellStyle name="Обычный 2 10 5 5" xfId="2186"/>
    <cellStyle name="Обычный 2 10 5 6" xfId="3192"/>
    <cellStyle name="Обычный 2 10 5 7" xfId="4224"/>
    <cellStyle name="Обычный 2 10 6" xfId="252"/>
    <cellStyle name="Обычный 2 10 6 2" xfId="484"/>
    <cellStyle name="Обычный 2 10 6 2 2" xfId="948"/>
    <cellStyle name="Обычный 2 10 6 2 2 2" xfId="1928"/>
    <cellStyle name="Обычный 2 10 6 2 2 2 2" xfId="5952"/>
    <cellStyle name="Обычный 2 10 6 2 2 3" xfId="2908"/>
    <cellStyle name="Обычный 2 10 6 2 2 4" xfId="3914"/>
    <cellStyle name="Обычный 2 10 6 2 2 5" xfId="4946"/>
    <cellStyle name="Обычный 2 10 6 2 3" xfId="1464"/>
    <cellStyle name="Обычный 2 10 6 2 3 2" xfId="5488"/>
    <cellStyle name="Обычный 2 10 6 2 4" xfId="2444"/>
    <cellStyle name="Обычный 2 10 6 2 5" xfId="3450"/>
    <cellStyle name="Обычный 2 10 6 2 6" xfId="4482"/>
    <cellStyle name="Обычный 2 10 6 3" xfId="716"/>
    <cellStyle name="Обычный 2 10 6 3 2" xfId="1696"/>
    <cellStyle name="Обычный 2 10 6 3 2 2" xfId="5720"/>
    <cellStyle name="Обычный 2 10 6 3 3" xfId="2676"/>
    <cellStyle name="Обычный 2 10 6 3 4" xfId="3682"/>
    <cellStyle name="Обычный 2 10 6 3 5" xfId="4714"/>
    <cellStyle name="Обычный 2 10 6 4" xfId="1232"/>
    <cellStyle name="Обычный 2 10 6 4 2" xfId="5256"/>
    <cellStyle name="Обычный 2 10 6 5" xfId="2212"/>
    <cellStyle name="Обычный 2 10 6 6" xfId="3218"/>
    <cellStyle name="Обычный 2 10 6 7" xfId="4250"/>
    <cellStyle name="Обычный 2 10 7" xfId="278"/>
    <cellStyle name="Обычный 2 10 7 2" xfId="510"/>
    <cellStyle name="Обычный 2 10 7 2 2" xfId="974"/>
    <cellStyle name="Обычный 2 10 7 2 2 2" xfId="1954"/>
    <cellStyle name="Обычный 2 10 7 2 2 2 2" xfId="5978"/>
    <cellStyle name="Обычный 2 10 7 2 2 3" xfId="2934"/>
    <cellStyle name="Обычный 2 10 7 2 2 4" xfId="3940"/>
    <cellStyle name="Обычный 2 10 7 2 2 5" xfId="4972"/>
    <cellStyle name="Обычный 2 10 7 2 3" xfId="1490"/>
    <cellStyle name="Обычный 2 10 7 2 3 2" xfId="5514"/>
    <cellStyle name="Обычный 2 10 7 2 4" xfId="2470"/>
    <cellStyle name="Обычный 2 10 7 2 5" xfId="3476"/>
    <cellStyle name="Обычный 2 10 7 2 6" xfId="4508"/>
    <cellStyle name="Обычный 2 10 7 3" xfId="742"/>
    <cellStyle name="Обычный 2 10 7 3 2" xfId="1722"/>
    <cellStyle name="Обычный 2 10 7 3 2 2" xfId="5746"/>
    <cellStyle name="Обычный 2 10 7 3 3" xfId="2702"/>
    <cellStyle name="Обычный 2 10 7 3 4" xfId="3708"/>
    <cellStyle name="Обычный 2 10 7 3 5" xfId="4740"/>
    <cellStyle name="Обычный 2 10 7 4" xfId="1258"/>
    <cellStyle name="Обычный 2 10 7 4 2" xfId="5282"/>
    <cellStyle name="Обычный 2 10 7 5" xfId="2238"/>
    <cellStyle name="Обычный 2 10 7 6" xfId="3244"/>
    <cellStyle name="Обычный 2 10 7 7" xfId="4276"/>
    <cellStyle name="Обычный 2 10 8" xfId="304"/>
    <cellStyle name="Обычный 2 10 8 2" xfId="536"/>
    <cellStyle name="Обычный 2 10 8 2 2" xfId="1000"/>
    <cellStyle name="Обычный 2 10 8 2 2 2" xfId="1980"/>
    <cellStyle name="Обычный 2 10 8 2 2 2 2" xfId="6004"/>
    <cellStyle name="Обычный 2 10 8 2 2 3" xfId="2960"/>
    <cellStyle name="Обычный 2 10 8 2 2 4" xfId="3966"/>
    <cellStyle name="Обычный 2 10 8 2 2 5" xfId="4998"/>
    <cellStyle name="Обычный 2 10 8 2 3" xfId="1516"/>
    <cellStyle name="Обычный 2 10 8 2 3 2" xfId="5540"/>
    <cellStyle name="Обычный 2 10 8 2 4" xfId="2496"/>
    <cellStyle name="Обычный 2 10 8 2 5" xfId="3502"/>
    <cellStyle name="Обычный 2 10 8 2 6" xfId="4534"/>
    <cellStyle name="Обычный 2 10 8 3" xfId="768"/>
    <cellStyle name="Обычный 2 10 8 3 2" xfId="1748"/>
    <cellStyle name="Обычный 2 10 8 3 2 2" xfId="5772"/>
    <cellStyle name="Обычный 2 10 8 3 3" xfId="2728"/>
    <cellStyle name="Обычный 2 10 8 3 4" xfId="3734"/>
    <cellStyle name="Обычный 2 10 8 3 5" xfId="4766"/>
    <cellStyle name="Обычный 2 10 8 4" xfId="1284"/>
    <cellStyle name="Обычный 2 10 8 4 2" xfId="5308"/>
    <cellStyle name="Обычный 2 10 8 5" xfId="2264"/>
    <cellStyle name="Обычный 2 10 8 6" xfId="3270"/>
    <cellStyle name="Обычный 2 10 8 7" xfId="4302"/>
    <cellStyle name="Обычный 2 10 9" xfId="330"/>
    <cellStyle name="Обычный 2 10 9 2" xfId="562"/>
    <cellStyle name="Обычный 2 10 9 2 2" xfId="1026"/>
    <cellStyle name="Обычный 2 10 9 2 2 2" xfId="2006"/>
    <cellStyle name="Обычный 2 10 9 2 2 2 2" xfId="6030"/>
    <cellStyle name="Обычный 2 10 9 2 2 3" xfId="2986"/>
    <cellStyle name="Обычный 2 10 9 2 2 4" xfId="3992"/>
    <cellStyle name="Обычный 2 10 9 2 2 5" xfId="5024"/>
    <cellStyle name="Обычный 2 10 9 2 3" xfId="1542"/>
    <cellStyle name="Обычный 2 10 9 2 3 2" xfId="5566"/>
    <cellStyle name="Обычный 2 10 9 2 4" xfId="2522"/>
    <cellStyle name="Обычный 2 10 9 2 5" xfId="3528"/>
    <cellStyle name="Обычный 2 10 9 2 6" xfId="4560"/>
    <cellStyle name="Обычный 2 10 9 3" xfId="794"/>
    <cellStyle name="Обычный 2 10 9 3 2" xfId="1774"/>
    <cellStyle name="Обычный 2 10 9 3 2 2" xfId="5798"/>
    <cellStyle name="Обычный 2 10 9 3 3" xfId="2754"/>
    <cellStyle name="Обычный 2 10 9 3 4" xfId="3760"/>
    <cellStyle name="Обычный 2 10 9 3 5" xfId="4792"/>
    <cellStyle name="Обычный 2 10 9 4" xfId="1310"/>
    <cellStyle name="Обычный 2 10 9 4 2" xfId="5334"/>
    <cellStyle name="Обычный 2 10 9 5" xfId="2290"/>
    <cellStyle name="Обычный 2 10 9 6" xfId="3296"/>
    <cellStyle name="Обычный 2 10 9 7" xfId="4328"/>
    <cellStyle name="Обычный 2 11" xfId="73"/>
    <cellStyle name="Обычный 2 11 10" xfId="356"/>
    <cellStyle name="Обычный 2 11 10 2" xfId="820"/>
    <cellStyle name="Обычный 2 11 10 2 2" xfId="1800"/>
    <cellStyle name="Обычный 2 11 10 2 2 2" xfId="5824"/>
    <cellStyle name="Обычный 2 11 10 2 3" xfId="2780"/>
    <cellStyle name="Обычный 2 11 10 2 4" xfId="3786"/>
    <cellStyle name="Обычный 2 11 10 2 5" xfId="4818"/>
    <cellStyle name="Обычный 2 11 10 3" xfId="1336"/>
    <cellStyle name="Обычный 2 11 10 3 2" xfId="5360"/>
    <cellStyle name="Обычный 2 11 10 4" xfId="2316"/>
    <cellStyle name="Обычный 2 11 10 5" xfId="3322"/>
    <cellStyle name="Обычный 2 11 10 6" xfId="4354"/>
    <cellStyle name="Обычный 2 11 11" xfId="588"/>
    <cellStyle name="Обычный 2 11 11 2" xfId="1568"/>
    <cellStyle name="Обычный 2 11 11 2 2" xfId="5592"/>
    <cellStyle name="Обычный 2 11 11 3" xfId="2548"/>
    <cellStyle name="Обычный 2 11 11 4" xfId="3554"/>
    <cellStyle name="Обычный 2 11 11 5" xfId="4586"/>
    <cellStyle name="Обычный 2 11 12" xfId="1054"/>
    <cellStyle name="Обычный 2 11 12 2" xfId="2034"/>
    <cellStyle name="Обычный 2 11 12 2 2" xfId="6058"/>
    <cellStyle name="Обычный 2 11 12 3" xfId="3014"/>
    <cellStyle name="Обычный 2 11 12 4" xfId="4020"/>
    <cellStyle name="Обычный 2 11 12 5" xfId="5052"/>
    <cellStyle name="Обычный 2 11 13" xfId="1080"/>
    <cellStyle name="Обычный 2 11 13 2" xfId="2060"/>
    <cellStyle name="Обычный 2 11 13 2 2" xfId="6084"/>
    <cellStyle name="Обычный 2 11 13 3" xfId="3040"/>
    <cellStyle name="Обычный 2 11 13 4" xfId="4046"/>
    <cellStyle name="Обычный 2 11 13 5" xfId="5078"/>
    <cellStyle name="Обычный 2 11 14" xfId="1104"/>
    <cellStyle name="Обычный 2 11 14 2" xfId="3090"/>
    <cellStyle name="Обычный 2 11 14 3" xfId="5128"/>
    <cellStyle name="Обычный 2 11 15" xfId="2084"/>
    <cellStyle name="Обычный 2 11 15 2" xfId="4072"/>
    <cellStyle name="Обычный 2 11 15 3" xfId="6110"/>
    <cellStyle name="Обычный 2 11 16" xfId="3066"/>
    <cellStyle name="Обычный 2 11 16 2" xfId="5104"/>
    <cellStyle name="Обычный 2 11 17" xfId="4122"/>
    <cellStyle name="Обычный 2 11 18" xfId="6162"/>
    <cellStyle name="Обычный 2 11 19" xfId="123"/>
    <cellStyle name="Обычный 2 11 2" xfId="99"/>
    <cellStyle name="Обычный 2 11 2 2" xfId="382"/>
    <cellStyle name="Обычный 2 11 2 2 2" xfId="846"/>
    <cellStyle name="Обычный 2 11 2 2 2 2" xfId="1826"/>
    <cellStyle name="Обычный 2 11 2 2 2 2 2" xfId="5850"/>
    <cellStyle name="Обычный 2 11 2 2 2 3" xfId="2806"/>
    <cellStyle name="Обычный 2 11 2 2 2 4" xfId="3812"/>
    <cellStyle name="Обычный 2 11 2 2 2 5" xfId="4844"/>
    <cellStyle name="Обычный 2 11 2 2 3" xfId="1362"/>
    <cellStyle name="Обычный 2 11 2 2 3 2" xfId="5386"/>
    <cellStyle name="Обычный 2 11 2 2 4" xfId="2342"/>
    <cellStyle name="Обычный 2 11 2 2 5" xfId="3348"/>
    <cellStyle name="Обычный 2 11 2 2 6" xfId="4380"/>
    <cellStyle name="Обычный 2 11 2 3" xfId="614"/>
    <cellStyle name="Обычный 2 11 2 3 2" xfId="1594"/>
    <cellStyle name="Обычный 2 11 2 3 2 2" xfId="5618"/>
    <cellStyle name="Обычный 2 11 2 3 3" xfId="2574"/>
    <cellStyle name="Обычный 2 11 2 3 4" xfId="3580"/>
    <cellStyle name="Обычный 2 11 2 3 5" xfId="4612"/>
    <cellStyle name="Обычный 2 11 2 4" xfId="1130"/>
    <cellStyle name="Обычный 2 11 2 4 2" xfId="4098"/>
    <cellStyle name="Обычный 2 11 2 4 3" xfId="6136"/>
    <cellStyle name="Обычный 2 11 2 5" xfId="2110"/>
    <cellStyle name="Обычный 2 11 2 5 2" xfId="5154"/>
    <cellStyle name="Обычный 2 11 2 6" xfId="3116"/>
    <cellStyle name="Обычный 2 11 2 7" xfId="4148"/>
    <cellStyle name="Обычный 2 11 2 8" xfId="6188"/>
    <cellStyle name="Обычный 2 11 2 9" xfId="150"/>
    <cellStyle name="Обычный 2 11 3" xfId="176"/>
    <cellStyle name="Обычный 2 11 3 2" xfId="408"/>
    <cellStyle name="Обычный 2 11 3 2 2" xfId="872"/>
    <cellStyle name="Обычный 2 11 3 2 2 2" xfId="1852"/>
    <cellStyle name="Обычный 2 11 3 2 2 2 2" xfId="5876"/>
    <cellStyle name="Обычный 2 11 3 2 2 3" xfId="2832"/>
    <cellStyle name="Обычный 2 11 3 2 2 4" xfId="3838"/>
    <cellStyle name="Обычный 2 11 3 2 2 5" xfId="4870"/>
    <cellStyle name="Обычный 2 11 3 2 3" xfId="1388"/>
    <cellStyle name="Обычный 2 11 3 2 3 2" xfId="5412"/>
    <cellStyle name="Обычный 2 11 3 2 4" xfId="2368"/>
    <cellStyle name="Обычный 2 11 3 2 5" xfId="3374"/>
    <cellStyle name="Обычный 2 11 3 2 6" xfId="4406"/>
    <cellStyle name="Обычный 2 11 3 3" xfId="640"/>
    <cellStyle name="Обычный 2 11 3 3 2" xfId="1620"/>
    <cellStyle name="Обычный 2 11 3 3 2 2" xfId="5644"/>
    <cellStyle name="Обычный 2 11 3 3 3" xfId="2600"/>
    <cellStyle name="Обычный 2 11 3 3 4" xfId="3606"/>
    <cellStyle name="Обычный 2 11 3 3 5" xfId="4638"/>
    <cellStyle name="Обычный 2 11 3 4" xfId="1156"/>
    <cellStyle name="Обычный 2 11 3 4 2" xfId="5180"/>
    <cellStyle name="Обычный 2 11 3 5" xfId="2136"/>
    <cellStyle name="Обычный 2 11 3 6" xfId="3142"/>
    <cellStyle name="Обычный 2 11 3 7" xfId="4174"/>
    <cellStyle name="Обычный 2 11 4" xfId="202"/>
    <cellStyle name="Обычный 2 11 4 2" xfId="434"/>
    <cellStyle name="Обычный 2 11 4 2 2" xfId="898"/>
    <cellStyle name="Обычный 2 11 4 2 2 2" xfId="1878"/>
    <cellStyle name="Обычный 2 11 4 2 2 2 2" xfId="5902"/>
    <cellStyle name="Обычный 2 11 4 2 2 3" xfId="2858"/>
    <cellStyle name="Обычный 2 11 4 2 2 4" xfId="3864"/>
    <cellStyle name="Обычный 2 11 4 2 2 5" xfId="4896"/>
    <cellStyle name="Обычный 2 11 4 2 3" xfId="1414"/>
    <cellStyle name="Обычный 2 11 4 2 3 2" xfId="5438"/>
    <cellStyle name="Обычный 2 11 4 2 4" xfId="2394"/>
    <cellStyle name="Обычный 2 11 4 2 5" xfId="3400"/>
    <cellStyle name="Обычный 2 11 4 2 6" xfId="4432"/>
    <cellStyle name="Обычный 2 11 4 3" xfId="666"/>
    <cellStyle name="Обычный 2 11 4 3 2" xfId="1646"/>
    <cellStyle name="Обычный 2 11 4 3 2 2" xfId="5670"/>
    <cellStyle name="Обычный 2 11 4 3 3" xfId="2626"/>
    <cellStyle name="Обычный 2 11 4 3 4" xfId="3632"/>
    <cellStyle name="Обычный 2 11 4 3 5" xfId="4664"/>
    <cellStyle name="Обычный 2 11 4 4" xfId="1182"/>
    <cellStyle name="Обычный 2 11 4 4 2" xfId="5206"/>
    <cellStyle name="Обычный 2 11 4 5" xfId="2162"/>
    <cellStyle name="Обычный 2 11 4 6" xfId="3168"/>
    <cellStyle name="Обычный 2 11 4 7" xfId="4200"/>
    <cellStyle name="Обычный 2 11 5" xfId="228"/>
    <cellStyle name="Обычный 2 11 5 2" xfId="460"/>
    <cellStyle name="Обычный 2 11 5 2 2" xfId="924"/>
    <cellStyle name="Обычный 2 11 5 2 2 2" xfId="1904"/>
    <cellStyle name="Обычный 2 11 5 2 2 2 2" xfId="5928"/>
    <cellStyle name="Обычный 2 11 5 2 2 3" xfId="2884"/>
    <cellStyle name="Обычный 2 11 5 2 2 4" xfId="3890"/>
    <cellStyle name="Обычный 2 11 5 2 2 5" xfId="4922"/>
    <cellStyle name="Обычный 2 11 5 2 3" xfId="1440"/>
    <cellStyle name="Обычный 2 11 5 2 3 2" xfId="5464"/>
    <cellStyle name="Обычный 2 11 5 2 4" xfId="2420"/>
    <cellStyle name="Обычный 2 11 5 2 5" xfId="3426"/>
    <cellStyle name="Обычный 2 11 5 2 6" xfId="4458"/>
    <cellStyle name="Обычный 2 11 5 3" xfId="692"/>
    <cellStyle name="Обычный 2 11 5 3 2" xfId="1672"/>
    <cellStyle name="Обычный 2 11 5 3 2 2" xfId="5696"/>
    <cellStyle name="Обычный 2 11 5 3 3" xfId="2652"/>
    <cellStyle name="Обычный 2 11 5 3 4" xfId="3658"/>
    <cellStyle name="Обычный 2 11 5 3 5" xfId="4690"/>
    <cellStyle name="Обычный 2 11 5 4" xfId="1208"/>
    <cellStyle name="Обычный 2 11 5 4 2" xfId="5232"/>
    <cellStyle name="Обычный 2 11 5 5" xfId="2188"/>
    <cellStyle name="Обычный 2 11 5 6" xfId="3194"/>
    <cellStyle name="Обычный 2 11 5 7" xfId="4226"/>
    <cellStyle name="Обычный 2 11 6" xfId="254"/>
    <cellStyle name="Обычный 2 11 6 2" xfId="486"/>
    <cellStyle name="Обычный 2 11 6 2 2" xfId="950"/>
    <cellStyle name="Обычный 2 11 6 2 2 2" xfId="1930"/>
    <cellStyle name="Обычный 2 11 6 2 2 2 2" xfId="5954"/>
    <cellStyle name="Обычный 2 11 6 2 2 3" xfId="2910"/>
    <cellStyle name="Обычный 2 11 6 2 2 4" xfId="3916"/>
    <cellStyle name="Обычный 2 11 6 2 2 5" xfId="4948"/>
    <cellStyle name="Обычный 2 11 6 2 3" xfId="1466"/>
    <cellStyle name="Обычный 2 11 6 2 3 2" xfId="5490"/>
    <cellStyle name="Обычный 2 11 6 2 4" xfId="2446"/>
    <cellStyle name="Обычный 2 11 6 2 5" xfId="3452"/>
    <cellStyle name="Обычный 2 11 6 2 6" xfId="4484"/>
    <cellStyle name="Обычный 2 11 6 3" xfId="718"/>
    <cellStyle name="Обычный 2 11 6 3 2" xfId="1698"/>
    <cellStyle name="Обычный 2 11 6 3 2 2" xfId="5722"/>
    <cellStyle name="Обычный 2 11 6 3 3" xfId="2678"/>
    <cellStyle name="Обычный 2 11 6 3 4" xfId="3684"/>
    <cellStyle name="Обычный 2 11 6 3 5" xfId="4716"/>
    <cellStyle name="Обычный 2 11 6 4" xfId="1234"/>
    <cellStyle name="Обычный 2 11 6 4 2" xfId="5258"/>
    <cellStyle name="Обычный 2 11 6 5" xfId="2214"/>
    <cellStyle name="Обычный 2 11 6 6" xfId="3220"/>
    <cellStyle name="Обычный 2 11 6 7" xfId="4252"/>
    <cellStyle name="Обычный 2 11 7" xfId="280"/>
    <cellStyle name="Обычный 2 11 7 2" xfId="512"/>
    <cellStyle name="Обычный 2 11 7 2 2" xfId="976"/>
    <cellStyle name="Обычный 2 11 7 2 2 2" xfId="1956"/>
    <cellStyle name="Обычный 2 11 7 2 2 2 2" xfId="5980"/>
    <cellStyle name="Обычный 2 11 7 2 2 3" xfId="2936"/>
    <cellStyle name="Обычный 2 11 7 2 2 4" xfId="3942"/>
    <cellStyle name="Обычный 2 11 7 2 2 5" xfId="4974"/>
    <cellStyle name="Обычный 2 11 7 2 3" xfId="1492"/>
    <cellStyle name="Обычный 2 11 7 2 3 2" xfId="5516"/>
    <cellStyle name="Обычный 2 11 7 2 4" xfId="2472"/>
    <cellStyle name="Обычный 2 11 7 2 5" xfId="3478"/>
    <cellStyle name="Обычный 2 11 7 2 6" xfId="4510"/>
    <cellStyle name="Обычный 2 11 7 3" xfId="744"/>
    <cellStyle name="Обычный 2 11 7 3 2" xfId="1724"/>
    <cellStyle name="Обычный 2 11 7 3 2 2" xfId="5748"/>
    <cellStyle name="Обычный 2 11 7 3 3" xfId="2704"/>
    <cellStyle name="Обычный 2 11 7 3 4" xfId="3710"/>
    <cellStyle name="Обычный 2 11 7 3 5" xfId="4742"/>
    <cellStyle name="Обычный 2 11 7 4" xfId="1260"/>
    <cellStyle name="Обычный 2 11 7 4 2" xfId="5284"/>
    <cellStyle name="Обычный 2 11 7 5" xfId="2240"/>
    <cellStyle name="Обычный 2 11 7 6" xfId="3246"/>
    <cellStyle name="Обычный 2 11 7 7" xfId="4278"/>
    <cellStyle name="Обычный 2 11 8" xfId="306"/>
    <cellStyle name="Обычный 2 11 8 2" xfId="538"/>
    <cellStyle name="Обычный 2 11 8 2 2" xfId="1002"/>
    <cellStyle name="Обычный 2 11 8 2 2 2" xfId="1982"/>
    <cellStyle name="Обычный 2 11 8 2 2 2 2" xfId="6006"/>
    <cellStyle name="Обычный 2 11 8 2 2 3" xfId="2962"/>
    <cellStyle name="Обычный 2 11 8 2 2 4" xfId="3968"/>
    <cellStyle name="Обычный 2 11 8 2 2 5" xfId="5000"/>
    <cellStyle name="Обычный 2 11 8 2 3" xfId="1518"/>
    <cellStyle name="Обычный 2 11 8 2 3 2" xfId="5542"/>
    <cellStyle name="Обычный 2 11 8 2 4" xfId="2498"/>
    <cellStyle name="Обычный 2 11 8 2 5" xfId="3504"/>
    <cellStyle name="Обычный 2 11 8 2 6" xfId="4536"/>
    <cellStyle name="Обычный 2 11 8 3" xfId="770"/>
    <cellStyle name="Обычный 2 11 8 3 2" xfId="1750"/>
    <cellStyle name="Обычный 2 11 8 3 2 2" xfId="5774"/>
    <cellStyle name="Обычный 2 11 8 3 3" xfId="2730"/>
    <cellStyle name="Обычный 2 11 8 3 4" xfId="3736"/>
    <cellStyle name="Обычный 2 11 8 3 5" xfId="4768"/>
    <cellStyle name="Обычный 2 11 8 4" xfId="1286"/>
    <cellStyle name="Обычный 2 11 8 4 2" xfId="5310"/>
    <cellStyle name="Обычный 2 11 8 5" xfId="2266"/>
    <cellStyle name="Обычный 2 11 8 6" xfId="3272"/>
    <cellStyle name="Обычный 2 11 8 7" xfId="4304"/>
    <cellStyle name="Обычный 2 11 9" xfId="332"/>
    <cellStyle name="Обычный 2 11 9 2" xfId="564"/>
    <cellStyle name="Обычный 2 11 9 2 2" xfId="1028"/>
    <cellStyle name="Обычный 2 11 9 2 2 2" xfId="2008"/>
    <cellStyle name="Обычный 2 11 9 2 2 2 2" xfId="6032"/>
    <cellStyle name="Обычный 2 11 9 2 2 3" xfId="2988"/>
    <cellStyle name="Обычный 2 11 9 2 2 4" xfId="3994"/>
    <cellStyle name="Обычный 2 11 9 2 2 5" xfId="5026"/>
    <cellStyle name="Обычный 2 11 9 2 3" xfId="1544"/>
    <cellStyle name="Обычный 2 11 9 2 3 2" xfId="5568"/>
    <cellStyle name="Обычный 2 11 9 2 4" xfId="2524"/>
    <cellStyle name="Обычный 2 11 9 2 5" xfId="3530"/>
    <cellStyle name="Обычный 2 11 9 2 6" xfId="4562"/>
    <cellStyle name="Обычный 2 11 9 3" xfId="796"/>
    <cellStyle name="Обычный 2 11 9 3 2" xfId="1776"/>
    <cellStyle name="Обычный 2 11 9 3 2 2" xfId="5800"/>
    <cellStyle name="Обычный 2 11 9 3 3" xfId="2756"/>
    <cellStyle name="Обычный 2 11 9 3 4" xfId="3762"/>
    <cellStyle name="Обычный 2 11 9 3 5" xfId="4794"/>
    <cellStyle name="Обычный 2 11 9 4" xfId="1312"/>
    <cellStyle name="Обычный 2 11 9 4 2" xfId="5336"/>
    <cellStyle name="Обычный 2 11 9 5" xfId="2292"/>
    <cellStyle name="Обычный 2 11 9 6" xfId="3298"/>
    <cellStyle name="Обычный 2 11 9 7" xfId="4330"/>
    <cellStyle name="Обычный 2 12" xfId="75"/>
    <cellStyle name="Обычный 2 12 10" xfId="358"/>
    <cellStyle name="Обычный 2 12 10 2" xfId="822"/>
    <cellStyle name="Обычный 2 12 10 2 2" xfId="1802"/>
    <cellStyle name="Обычный 2 12 10 2 2 2" xfId="5826"/>
    <cellStyle name="Обычный 2 12 10 2 3" xfId="2782"/>
    <cellStyle name="Обычный 2 12 10 2 4" xfId="3788"/>
    <cellStyle name="Обычный 2 12 10 2 5" xfId="4820"/>
    <cellStyle name="Обычный 2 12 10 3" xfId="1338"/>
    <cellStyle name="Обычный 2 12 10 3 2" xfId="5362"/>
    <cellStyle name="Обычный 2 12 10 4" xfId="2318"/>
    <cellStyle name="Обычный 2 12 10 5" xfId="3324"/>
    <cellStyle name="Обычный 2 12 10 6" xfId="4356"/>
    <cellStyle name="Обычный 2 12 11" xfId="590"/>
    <cellStyle name="Обычный 2 12 11 2" xfId="1570"/>
    <cellStyle name="Обычный 2 12 11 2 2" xfId="5594"/>
    <cellStyle name="Обычный 2 12 11 3" xfId="2550"/>
    <cellStyle name="Обычный 2 12 11 4" xfId="3556"/>
    <cellStyle name="Обычный 2 12 11 5" xfId="4588"/>
    <cellStyle name="Обычный 2 12 12" xfId="1056"/>
    <cellStyle name="Обычный 2 12 12 2" xfId="2036"/>
    <cellStyle name="Обычный 2 12 12 2 2" xfId="6060"/>
    <cellStyle name="Обычный 2 12 12 3" xfId="3016"/>
    <cellStyle name="Обычный 2 12 12 4" xfId="4022"/>
    <cellStyle name="Обычный 2 12 12 5" xfId="5054"/>
    <cellStyle name="Обычный 2 12 13" xfId="1082"/>
    <cellStyle name="Обычный 2 12 13 2" xfId="2062"/>
    <cellStyle name="Обычный 2 12 13 2 2" xfId="6086"/>
    <cellStyle name="Обычный 2 12 13 3" xfId="3042"/>
    <cellStyle name="Обычный 2 12 13 4" xfId="4048"/>
    <cellStyle name="Обычный 2 12 13 5" xfId="5080"/>
    <cellStyle name="Обычный 2 12 14" xfId="1106"/>
    <cellStyle name="Обычный 2 12 14 2" xfId="3092"/>
    <cellStyle name="Обычный 2 12 14 3" xfId="5130"/>
    <cellStyle name="Обычный 2 12 15" xfId="2086"/>
    <cellStyle name="Обычный 2 12 15 2" xfId="4074"/>
    <cellStyle name="Обычный 2 12 15 3" xfId="6112"/>
    <cellStyle name="Обычный 2 12 16" xfId="3068"/>
    <cellStyle name="Обычный 2 12 16 2" xfId="5106"/>
    <cellStyle name="Обычный 2 12 17" xfId="4124"/>
    <cellStyle name="Обычный 2 12 18" xfId="6164"/>
    <cellStyle name="Обычный 2 12 19" xfId="125"/>
    <cellStyle name="Обычный 2 12 2" xfId="101"/>
    <cellStyle name="Обычный 2 12 2 2" xfId="384"/>
    <cellStyle name="Обычный 2 12 2 2 2" xfId="848"/>
    <cellStyle name="Обычный 2 12 2 2 2 2" xfId="1828"/>
    <cellStyle name="Обычный 2 12 2 2 2 2 2" xfId="5852"/>
    <cellStyle name="Обычный 2 12 2 2 2 3" xfId="2808"/>
    <cellStyle name="Обычный 2 12 2 2 2 4" xfId="3814"/>
    <cellStyle name="Обычный 2 12 2 2 2 5" xfId="4846"/>
    <cellStyle name="Обычный 2 12 2 2 3" xfId="1364"/>
    <cellStyle name="Обычный 2 12 2 2 3 2" xfId="5388"/>
    <cellStyle name="Обычный 2 12 2 2 4" xfId="2344"/>
    <cellStyle name="Обычный 2 12 2 2 5" xfId="3350"/>
    <cellStyle name="Обычный 2 12 2 2 6" xfId="4382"/>
    <cellStyle name="Обычный 2 12 2 3" xfId="616"/>
    <cellStyle name="Обычный 2 12 2 3 2" xfId="1596"/>
    <cellStyle name="Обычный 2 12 2 3 2 2" xfId="5620"/>
    <cellStyle name="Обычный 2 12 2 3 3" xfId="2576"/>
    <cellStyle name="Обычный 2 12 2 3 4" xfId="3582"/>
    <cellStyle name="Обычный 2 12 2 3 5" xfId="4614"/>
    <cellStyle name="Обычный 2 12 2 4" xfId="1132"/>
    <cellStyle name="Обычный 2 12 2 4 2" xfId="4100"/>
    <cellStyle name="Обычный 2 12 2 4 3" xfId="6138"/>
    <cellStyle name="Обычный 2 12 2 5" xfId="2112"/>
    <cellStyle name="Обычный 2 12 2 5 2" xfId="5156"/>
    <cellStyle name="Обычный 2 12 2 6" xfId="3118"/>
    <cellStyle name="Обычный 2 12 2 7" xfId="4150"/>
    <cellStyle name="Обычный 2 12 2 8" xfId="6190"/>
    <cellStyle name="Обычный 2 12 2 9" xfId="152"/>
    <cellStyle name="Обычный 2 12 3" xfId="178"/>
    <cellStyle name="Обычный 2 12 3 2" xfId="410"/>
    <cellStyle name="Обычный 2 12 3 2 2" xfId="874"/>
    <cellStyle name="Обычный 2 12 3 2 2 2" xfId="1854"/>
    <cellStyle name="Обычный 2 12 3 2 2 2 2" xfId="5878"/>
    <cellStyle name="Обычный 2 12 3 2 2 3" xfId="2834"/>
    <cellStyle name="Обычный 2 12 3 2 2 4" xfId="3840"/>
    <cellStyle name="Обычный 2 12 3 2 2 5" xfId="4872"/>
    <cellStyle name="Обычный 2 12 3 2 3" xfId="1390"/>
    <cellStyle name="Обычный 2 12 3 2 3 2" xfId="5414"/>
    <cellStyle name="Обычный 2 12 3 2 4" xfId="2370"/>
    <cellStyle name="Обычный 2 12 3 2 5" xfId="3376"/>
    <cellStyle name="Обычный 2 12 3 2 6" xfId="4408"/>
    <cellStyle name="Обычный 2 12 3 3" xfId="642"/>
    <cellStyle name="Обычный 2 12 3 3 2" xfId="1622"/>
    <cellStyle name="Обычный 2 12 3 3 2 2" xfId="5646"/>
    <cellStyle name="Обычный 2 12 3 3 3" xfId="2602"/>
    <cellStyle name="Обычный 2 12 3 3 4" xfId="3608"/>
    <cellStyle name="Обычный 2 12 3 3 5" xfId="4640"/>
    <cellStyle name="Обычный 2 12 3 4" xfId="1158"/>
    <cellStyle name="Обычный 2 12 3 4 2" xfId="5182"/>
    <cellStyle name="Обычный 2 12 3 5" xfId="2138"/>
    <cellStyle name="Обычный 2 12 3 6" xfId="3144"/>
    <cellStyle name="Обычный 2 12 3 7" xfId="4176"/>
    <cellStyle name="Обычный 2 12 4" xfId="204"/>
    <cellStyle name="Обычный 2 12 4 2" xfId="436"/>
    <cellStyle name="Обычный 2 12 4 2 2" xfId="900"/>
    <cellStyle name="Обычный 2 12 4 2 2 2" xfId="1880"/>
    <cellStyle name="Обычный 2 12 4 2 2 2 2" xfId="5904"/>
    <cellStyle name="Обычный 2 12 4 2 2 3" xfId="2860"/>
    <cellStyle name="Обычный 2 12 4 2 2 4" xfId="3866"/>
    <cellStyle name="Обычный 2 12 4 2 2 5" xfId="4898"/>
    <cellStyle name="Обычный 2 12 4 2 3" xfId="1416"/>
    <cellStyle name="Обычный 2 12 4 2 3 2" xfId="5440"/>
    <cellStyle name="Обычный 2 12 4 2 4" xfId="2396"/>
    <cellStyle name="Обычный 2 12 4 2 5" xfId="3402"/>
    <cellStyle name="Обычный 2 12 4 2 6" xfId="4434"/>
    <cellStyle name="Обычный 2 12 4 3" xfId="668"/>
    <cellStyle name="Обычный 2 12 4 3 2" xfId="1648"/>
    <cellStyle name="Обычный 2 12 4 3 2 2" xfId="5672"/>
    <cellStyle name="Обычный 2 12 4 3 3" xfId="2628"/>
    <cellStyle name="Обычный 2 12 4 3 4" xfId="3634"/>
    <cellStyle name="Обычный 2 12 4 3 5" xfId="4666"/>
    <cellStyle name="Обычный 2 12 4 4" xfId="1184"/>
    <cellStyle name="Обычный 2 12 4 4 2" xfId="5208"/>
    <cellStyle name="Обычный 2 12 4 5" xfId="2164"/>
    <cellStyle name="Обычный 2 12 4 6" xfId="3170"/>
    <cellStyle name="Обычный 2 12 4 7" xfId="4202"/>
    <cellStyle name="Обычный 2 12 5" xfId="230"/>
    <cellStyle name="Обычный 2 12 5 2" xfId="462"/>
    <cellStyle name="Обычный 2 12 5 2 2" xfId="926"/>
    <cellStyle name="Обычный 2 12 5 2 2 2" xfId="1906"/>
    <cellStyle name="Обычный 2 12 5 2 2 2 2" xfId="5930"/>
    <cellStyle name="Обычный 2 12 5 2 2 3" xfId="2886"/>
    <cellStyle name="Обычный 2 12 5 2 2 4" xfId="3892"/>
    <cellStyle name="Обычный 2 12 5 2 2 5" xfId="4924"/>
    <cellStyle name="Обычный 2 12 5 2 3" xfId="1442"/>
    <cellStyle name="Обычный 2 12 5 2 3 2" xfId="5466"/>
    <cellStyle name="Обычный 2 12 5 2 4" xfId="2422"/>
    <cellStyle name="Обычный 2 12 5 2 5" xfId="3428"/>
    <cellStyle name="Обычный 2 12 5 2 6" xfId="4460"/>
    <cellStyle name="Обычный 2 12 5 3" xfId="694"/>
    <cellStyle name="Обычный 2 12 5 3 2" xfId="1674"/>
    <cellStyle name="Обычный 2 12 5 3 2 2" xfId="5698"/>
    <cellStyle name="Обычный 2 12 5 3 3" xfId="2654"/>
    <cellStyle name="Обычный 2 12 5 3 4" xfId="3660"/>
    <cellStyle name="Обычный 2 12 5 3 5" xfId="4692"/>
    <cellStyle name="Обычный 2 12 5 4" xfId="1210"/>
    <cellStyle name="Обычный 2 12 5 4 2" xfId="5234"/>
    <cellStyle name="Обычный 2 12 5 5" xfId="2190"/>
    <cellStyle name="Обычный 2 12 5 6" xfId="3196"/>
    <cellStyle name="Обычный 2 12 5 7" xfId="4228"/>
    <cellStyle name="Обычный 2 12 6" xfId="256"/>
    <cellStyle name="Обычный 2 12 6 2" xfId="488"/>
    <cellStyle name="Обычный 2 12 6 2 2" xfId="952"/>
    <cellStyle name="Обычный 2 12 6 2 2 2" xfId="1932"/>
    <cellStyle name="Обычный 2 12 6 2 2 2 2" xfId="5956"/>
    <cellStyle name="Обычный 2 12 6 2 2 3" xfId="2912"/>
    <cellStyle name="Обычный 2 12 6 2 2 4" xfId="3918"/>
    <cellStyle name="Обычный 2 12 6 2 2 5" xfId="4950"/>
    <cellStyle name="Обычный 2 12 6 2 3" xfId="1468"/>
    <cellStyle name="Обычный 2 12 6 2 3 2" xfId="5492"/>
    <cellStyle name="Обычный 2 12 6 2 4" xfId="2448"/>
    <cellStyle name="Обычный 2 12 6 2 5" xfId="3454"/>
    <cellStyle name="Обычный 2 12 6 2 6" xfId="4486"/>
    <cellStyle name="Обычный 2 12 6 3" xfId="720"/>
    <cellStyle name="Обычный 2 12 6 3 2" xfId="1700"/>
    <cellStyle name="Обычный 2 12 6 3 2 2" xfId="5724"/>
    <cellStyle name="Обычный 2 12 6 3 3" xfId="2680"/>
    <cellStyle name="Обычный 2 12 6 3 4" xfId="3686"/>
    <cellStyle name="Обычный 2 12 6 3 5" xfId="4718"/>
    <cellStyle name="Обычный 2 12 6 4" xfId="1236"/>
    <cellStyle name="Обычный 2 12 6 4 2" xfId="5260"/>
    <cellStyle name="Обычный 2 12 6 5" xfId="2216"/>
    <cellStyle name="Обычный 2 12 6 6" xfId="3222"/>
    <cellStyle name="Обычный 2 12 6 7" xfId="4254"/>
    <cellStyle name="Обычный 2 12 7" xfId="282"/>
    <cellStyle name="Обычный 2 12 7 2" xfId="514"/>
    <cellStyle name="Обычный 2 12 7 2 2" xfId="978"/>
    <cellStyle name="Обычный 2 12 7 2 2 2" xfId="1958"/>
    <cellStyle name="Обычный 2 12 7 2 2 2 2" xfId="5982"/>
    <cellStyle name="Обычный 2 12 7 2 2 3" xfId="2938"/>
    <cellStyle name="Обычный 2 12 7 2 2 4" xfId="3944"/>
    <cellStyle name="Обычный 2 12 7 2 2 5" xfId="4976"/>
    <cellStyle name="Обычный 2 12 7 2 3" xfId="1494"/>
    <cellStyle name="Обычный 2 12 7 2 3 2" xfId="5518"/>
    <cellStyle name="Обычный 2 12 7 2 4" xfId="2474"/>
    <cellStyle name="Обычный 2 12 7 2 5" xfId="3480"/>
    <cellStyle name="Обычный 2 12 7 2 6" xfId="4512"/>
    <cellStyle name="Обычный 2 12 7 3" xfId="746"/>
    <cellStyle name="Обычный 2 12 7 3 2" xfId="1726"/>
    <cellStyle name="Обычный 2 12 7 3 2 2" xfId="5750"/>
    <cellStyle name="Обычный 2 12 7 3 3" xfId="2706"/>
    <cellStyle name="Обычный 2 12 7 3 4" xfId="3712"/>
    <cellStyle name="Обычный 2 12 7 3 5" xfId="4744"/>
    <cellStyle name="Обычный 2 12 7 4" xfId="1262"/>
    <cellStyle name="Обычный 2 12 7 4 2" xfId="5286"/>
    <cellStyle name="Обычный 2 12 7 5" xfId="2242"/>
    <cellStyle name="Обычный 2 12 7 6" xfId="3248"/>
    <cellStyle name="Обычный 2 12 7 7" xfId="4280"/>
    <cellStyle name="Обычный 2 12 8" xfId="308"/>
    <cellStyle name="Обычный 2 12 8 2" xfId="540"/>
    <cellStyle name="Обычный 2 12 8 2 2" xfId="1004"/>
    <cellStyle name="Обычный 2 12 8 2 2 2" xfId="1984"/>
    <cellStyle name="Обычный 2 12 8 2 2 2 2" xfId="6008"/>
    <cellStyle name="Обычный 2 12 8 2 2 3" xfId="2964"/>
    <cellStyle name="Обычный 2 12 8 2 2 4" xfId="3970"/>
    <cellStyle name="Обычный 2 12 8 2 2 5" xfId="5002"/>
    <cellStyle name="Обычный 2 12 8 2 3" xfId="1520"/>
    <cellStyle name="Обычный 2 12 8 2 3 2" xfId="5544"/>
    <cellStyle name="Обычный 2 12 8 2 4" xfId="2500"/>
    <cellStyle name="Обычный 2 12 8 2 5" xfId="3506"/>
    <cellStyle name="Обычный 2 12 8 2 6" xfId="4538"/>
    <cellStyle name="Обычный 2 12 8 3" xfId="772"/>
    <cellStyle name="Обычный 2 12 8 3 2" xfId="1752"/>
    <cellStyle name="Обычный 2 12 8 3 2 2" xfId="5776"/>
    <cellStyle name="Обычный 2 12 8 3 3" xfId="2732"/>
    <cellStyle name="Обычный 2 12 8 3 4" xfId="3738"/>
    <cellStyle name="Обычный 2 12 8 3 5" xfId="4770"/>
    <cellStyle name="Обычный 2 12 8 4" xfId="1288"/>
    <cellStyle name="Обычный 2 12 8 4 2" xfId="5312"/>
    <cellStyle name="Обычный 2 12 8 5" xfId="2268"/>
    <cellStyle name="Обычный 2 12 8 6" xfId="3274"/>
    <cellStyle name="Обычный 2 12 8 7" xfId="4306"/>
    <cellStyle name="Обычный 2 12 9" xfId="334"/>
    <cellStyle name="Обычный 2 12 9 2" xfId="566"/>
    <cellStyle name="Обычный 2 12 9 2 2" xfId="1030"/>
    <cellStyle name="Обычный 2 12 9 2 2 2" xfId="2010"/>
    <cellStyle name="Обычный 2 12 9 2 2 2 2" xfId="6034"/>
    <cellStyle name="Обычный 2 12 9 2 2 3" xfId="2990"/>
    <cellStyle name="Обычный 2 12 9 2 2 4" xfId="3996"/>
    <cellStyle name="Обычный 2 12 9 2 2 5" xfId="5028"/>
    <cellStyle name="Обычный 2 12 9 2 3" xfId="1546"/>
    <cellStyle name="Обычный 2 12 9 2 3 2" xfId="5570"/>
    <cellStyle name="Обычный 2 12 9 2 4" xfId="2526"/>
    <cellStyle name="Обычный 2 12 9 2 5" xfId="3532"/>
    <cellStyle name="Обычный 2 12 9 2 6" xfId="4564"/>
    <cellStyle name="Обычный 2 12 9 3" xfId="798"/>
    <cellStyle name="Обычный 2 12 9 3 2" xfId="1778"/>
    <cellStyle name="Обычный 2 12 9 3 2 2" xfId="5802"/>
    <cellStyle name="Обычный 2 12 9 3 3" xfId="2758"/>
    <cellStyle name="Обычный 2 12 9 3 4" xfId="3764"/>
    <cellStyle name="Обычный 2 12 9 3 5" xfId="4796"/>
    <cellStyle name="Обычный 2 12 9 4" xfId="1314"/>
    <cellStyle name="Обычный 2 12 9 4 2" xfId="5338"/>
    <cellStyle name="Обычный 2 12 9 5" xfId="2294"/>
    <cellStyle name="Обычный 2 12 9 6" xfId="3300"/>
    <cellStyle name="Обычный 2 12 9 7" xfId="4332"/>
    <cellStyle name="Обычный 2 13" xfId="51"/>
    <cellStyle name="Обычный 2 13 10" xfId="594"/>
    <cellStyle name="Обычный 2 13 10 2" xfId="1574"/>
    <cellStyle name="Обычный 2 13 10 2 2" xfId="5598"/>
    <cellStyle name="Обычный 2 13 10 3" xfId="2554"/>
    <cellStyle name="Обычный 2 13 10 4" xfId="3560"/>
    <cellStyle name="Обычный 2 13 10 5" xfId="4592"/>
    <cellStyle name="Обычный 2 13 11" xfId="1034"/>
    <cellStyle name="Обычный 2 13 11 2" xfId="2014"/>
    <cellStyle name="Обычный 2 13 11 2 2" xfId="6038"/>
    <cellStyle name="Обычный 2 13 11 3" xfId="2994"/>
    <cellStyle name="Обычный 2 13 11 4" xfId="4000"/>
    <cellStyle name="Обычный 2 13 11 5" xfId="5032"/>
    <cellStyle name="Обычный 2 13 12" xfId="1060"/>
    <cellStyle name="Обычный 2 13 12 2" xfId="2040"/>
    <cellStyle name="Обычный 2 13 12 2 2" xfId="6064"/>
    <cellStyle name="Обычный 2 13 12 3" xfId="3020"/>
    <cellStyle name="Обычный 2 13 12 4" xfId="4026"/>
    <cellStyle name="Обычный 2 13 12 5" xfId="5058"/>
    <cellStyle name="Обычный 2 13 13" xfId="1110"/>
    <cellStyle name="Обычный 2 13 13 2" xfId="3096"/>
    <cellStyle name="Обычный 2 13 13 3" xfId="5134"/>
    <cellStyle name="Обычный 2 13 14" xfId="2090"/>
    <cellStyle name="Обычный 2 13 14 2" xfId="4052"/>
    <cellStyle name="Обычный 2 13 14 3" xfId="6090"/>
    <cellStyle name="Обычный 2 13 15" xfId="3046"/>
    <cellStyle name="Обычный 2 13 15 2" xfId="5084"/>
    <cellStyle name="Обычный 2 13 16" xfId="4128"/>
    <cellStyle name="Обычный 2 13 17" xfId="6142"/>
    <cellStyle name="Обычный 2 13 18" xfId="130"/>
    <cellStyle name="Обычный 2 13 2" xfId="79"/>
    <cellStyle name="Обычный 2 13 2 2" xfId="388"/>
    <cellStyle name="Обычный 2 13 2 2 2" xfId="852"/>
    <cellStyle name="Обычный 2 13 2 2 2 2" xfId="1832"/>
    <cellStyle name="Обычный 2 13 2 2 2 2 2" xfId="5856"/>
    <cellStyle name="Обычный 2 13 2 2 2 3" xfId="2812"/>
    <cellStyle name="Обычный 2 13 2 2 2 4" xfId="3818"/>
    <cellStyle name="Обычный 2 13 2 2 2 5" xfId="4850"/>
    <cellStyle name="Обычный 2 13 2 2 3" xfId="1368"/>
    <cellStyle name="Обычный 2 13 2 2 3 2" xfId="5392"/>
    <cellStyle name="Обычный 2 13 2 2 4" xfId="2348"/>
    <cellStyle name="Обычный 2 13 2 2 5" xfId="3354"/>
    <cellStyle name="Обычный 2 13 2 2 6" xfId="4386"/>
    <cellStyle name="Обычный 2 13 2 3" xfId="620"/>
    <cellStyle name="Обычный 2 13 2 3 2" xfId="1600"/>
    <cellStyle name="Обычный 2 13 2 3 2 2" xfId="5624"/>
    <cellStyle name="Обычный 2 13 2 3 3" xfId="2580"/>
    <cellStyle name="Обычный 2 13 2 3 4" xfId="3586"/>
    <cellStyle name="Обычный 2 13 2 3 5" xfId="4618"/>
    <cellStyle name="Обычный 2 13 2 4" xfId="1136"/>
    <cellStyle name="Обычный 2 13 2 4 2" xfId="4078"/>
    <cellStyle name="Обычный 2 13 2 4 3" xfId="6116"/>
    <cellStyle name="Обычный 2 13 2 5" xfId="2116"/>
    <cellStyle name="Обычный 2 13 2 5 2" xfId="5160"/>
    <cellStyle name="Обычный 2 13 2 6" xfId="3122"/>
    <cellStyle name="Обычный 2 13 2 7" xfId="4154"/>
    <cellStyle name="Обычный 2 13 2 8" xfId="6168"/>
    <cellStyle name="Обычный 2 13 2 9" xfId="156"/>
    <cellStyle name="Обычный 2 13 3" xfId="182"/>
    <cellStyle name="Обычный 2 13 3 2" xfId="414"/>
    <cellStyle name="Обычный 2 13 3 2 2" xfId="878"/>
    <cellStyle name="Обычный 2 13 3 2 2 2" xfId="1858"/>
    <cellStyle name="Обычный 2 13 3 2 2 2 2" xfId="5882"/>
    <cellStyle name="Обычный 2 13 3 2 2 3" xfId="2838"/>
    <cellStyle name="Обычный 2 13 3 2 2 4" xfId="3844"/>
    <cellStyle name="Обычный 2 13 3 2 2 5" xfId="4876"/>
    <cellStyle name="Обычный 2 13 3 2 3" xfId="1394"/>
    <cellStyle name="Обычный 2 13 3 2 3 2" xfId="5418"/>
    <cellStyle name="Обычный 2 13 3 2 4" xfId="2374"/>
    <cellStyle name="Обычный 2 13 3 2 5" xfId="3380"/>
    <cellStyle name="Обычный 2 13 3 2 6" xfId="4412"/>
    <cellStyle name="Обычный 2 13 3 3" xfId="646"/>
    <cellStyle name="Обычный 2 13 3 3 2" xfId="1626"/>
    <cellStyle name="Обычный 2 13 3 3 2 2" xfId="5650"/>
    <cellStyle name="Обычный 2 13 3 3 3" xfId="2606"/>
    <cellStyle name="Обычный 2 13 3 3 4" xfId="3612"/>
    <cellStyle name="Обычный 2 13 3 3 5" xfId="4644"/>
    <cellStyle name="Обычный 2 13 3 4" xfId="1162"/>
    <cellStyle name="Обычный 2 13 3 4 2" xfId="5186"/>
    <cellStyle name="Обычный 2 13 3 5" xfId="2142"/>
    <cellStyle name="Обычный 2 13 3 6" xfId="3148"/>
    <cellStyle name="Обычный 2 13 3 7" xfId="4180"/>
    <cellStyle name="Обычный 2 13 4" xfId="208"/>
    <cellStyle name="Обычный 2 13 4 2" xfId="440"/>
    <cellStyle name="Обычный 2 13 4 2 2" xfId="904"/>
    <cellStyle name="Обычный 2 13 4 2 2 2" xfId="1884"/>
    <cellStyle name="Обычный 2 13 4 2 2 2 2" xfId="5908"/>
    <cellStyle name="Обычный 2 13 4 2 2 3" xfId="2864"/>
    <cellStyle name="Обычный 2 13 4 2 2 4" xfId="3870"/>
    <cellStyle name="Обычный 2 13 4 2 2 5" xfId="4902"/>
    <cellStyle name="Обычный 2 13 4 2 3" xfId="1420"/>
    <cellStyle name="Обычный 2 13 4 2 3 2" xfId="5444"/>
    <cellStyle name="Обычный 2 13 4 2 4" xfId="2400"/>
    <cellStyle name="Обычный 2 13 4 2 5" xfId="3406"/>
    <cellStyle name="Обычный 2 13 4 2 6" xfId="4438"/>
    <cellStyle name="Обычный 2 13 4 3" xfId="672"/>
    <cellStyle name="Обычный 2 13 4 3 2" xfId="1652"/>
    <cellStyle name="Обычный 2 13 4 3 2 2" xfId="5676"/>
    <cellStyle name="Обычный 2 13 4 3 3" xfId="2632"/>
    <cellStyle name="Обычный 2 13 4 3 4" xfId="3638"/>
    <cellStyle name="Обычный 2 13 4 3 5" xfId="4670"/>
    <cellStyle name="Обычный 2 13 4 4" xfId="1188"/>
    <cellStyle name="Обычный 2 13 4 4 2" xfId="5212"/>
    <cellStyle name="Обычный 2 13 4 5" xfId="2168"/>
    <cellStyle name="Обычный 2 13 4 6" xfId="3174"/>
    <cellStyle name="Обычный 2 13 4 7" xfId="4206"/>
    <cellStyle name="Обычный 2 13 5" xfId="234"/>
    <cellStyle name="Обычный 2 13 5 2" xfId="466"/>
    <cellStyle name="Обычный 2 13 5 2 2" xfId="930"/>
    <cellStyle name="Обычный 2 13 5 2 2 2" xfId="1910"/>
    <cellStyle name="Обычный 2 13 5 2 2 2 2" xfId="5934"/>
    <cellStyle name="Обычный 2 13 5 2 2 3" xfId="2890"/>
    <cellStyle name="Обычный 2 13 5 2 2 4" xfId="3896"/>
    <cellStyle name="Обычный 2 13 5 2 2 5" xfId="4928"/>
    <cellStyle name="Обычный 2 13 5 2 3" xfId="1446"/>
    <cellStyle name="Обычный 2 13 5 2 3 2" xfId="5470"/>
    <cellStyle name="Обычный 2 13 5 2 4" xfId="2426"/>
    <cellStyle name="Обычный 2 13 5 2 5" xfId="3432"/>
    <cellStyle name="Обычный 2 13 5 2 6" xfId="4464"/>
    <cellStyle name="Обычный 2 13 5 3" xfId="698"/>
    <cellStyle name="Обычный 2 13 5 3 2" xfId="1678"/>
    <cellStyle name="Обычный 2 13 5 3 2 2" xfId="5702"/>
    <cellStyle name="Обычный 2 13 5 3 3" xfId="2658"/>
    <cellStyle name="Обычный 2 13 5 3 4" xfId="3664"/>
    <cellStyle name="Обычный 2 13 5 3 5" xfId="4696"/>
    <cellStyle name="Обычный 2 13 5 4" xfId="1214"/>
    <cellStyle name="Обычный 2 13 5 4 2" xfId="5238"/>
    <cellStyle name="Обычный 2 13 5 5" xfId="2194"/>
    <cellStyle name="Обычный 2 13 5 6" xfId="3200"/>
    <cellStyle name="Обычный 2 13 5 7" xfId="4232"/>
    <cellStyle name="Обычный 2 13 6" xfId="260"/>
    <cellStyle name="Обычный 2 13 6 2" xfId="492"/>
    <cellStyle name="Обычный 2 13 6 2 2" xfId="956"/>
    <cellStyle name="Обычный 2 13 6 2 2 2" xfId="1936"/>
    <cellStyle name="Обычный 2 13 6 2 2 2 2" xfId="5960"/>
    <cellStyle name="Обычный 2 13 6 2 2 3" xfId="2916"/>
    <cellStyle name="Обычный 2 13 6 2 2 4" xfId="3922"/>
    <cellStyle name="Обычный 2 13 6 2 2 5" xfId="4954"/>
    <cellStyle name="Обычный 2 13 6 2 3" xfId="1472"/>
    <cellStyle name="Обычный 2 13 6 2 3 2" xfId="5496"/>
    <cellStyle name="Обычный 2 13 6 2 4" xfId="2452"/>
    <cellStyle name="Обычный 2 13 6 2 5" xfId="3458"/>
    <cellStyle name="Обычный 2 13 6 2 6" xfId="4490"/>
    <cellStyle name="Обычный 2 13 6 3" xfId="724"/>
    <cellStyle name="Обычный 2 13 6 3 2" xfId="1704"/>
    <cellStyle name="Обычный 2 13 6 3 2 2" xfId="5728"/>
    <cellStyle name="Обычный 2 13 6 3 3" xfId="2684"/>
    <cellStyle name="Обычный 2 13 6 3 4" xfId="3690"/>
    <cellStyle name="Обычный 2 13 6 3 5" xfId="4722"/>
    <cellStyle name="Обычный 2 13 6 4" xfId="1240"/>
    <cellStyle name="Обычный 2 13 6 4 2" xfId="5264"/>
    <cellStyle name="Обычный 2 13 6 5" xfId="2220"/>
    <cellStyle name="Обычный 2 13 6 6" xfId="3226"/>
    <cellStyle name="Обычный 2 13 6 7" xfId="4258"/>
    <cellStyle name="Обычный 2 13 7" xfId="286"/>
    <cellStyle name="Обычный 2 13 7 2" xfId="518"/>
    <cellStyle name="Обычный 2 13 7 2 2" xfId="982"/>
    <cellStyle name="Обычный 2 13 7 2 2 2" xfId="1962"/>
    <cellStyle name="Обычный 2 13 7 2 2 2 2" xfId="5986"/>
    <cellStyle name="Обычный 2 13 7 2 2 3" xfId="2942"/>
    <cellStyle name="Обычный 2 13 7 2 2 4" xfId="3948"/>
    <cellStyle name="Обычный 2 13 7 2 2 5" xfId="4980"/>
    <cellStyle name="Обычный 2 13 7 2 3" xfId="1498"/>
    <cellStyle name="Обычный 2 13 7 2 3 2" xfId="5522"/>
    <cellStyle name="Обычный 2 13 7 2 4" xfId="2478"/>
    <cellStyle name="Обычный 2 13 7 2 5" xfId="3484"/>
    <cellStyle name="Обычный 2 13 7 2 6" xfId="4516"/>
    <cellStyle name="Обычный 2 13 7 3" xfId="750"/>
    <cellStyle name="Обычный 2 13 7 3 2" xfId="1730"/>
    <cellStyle name="Обычный 2 13 7 3 2 2" xfId="5754"/>
    <cellStyle name="Обычный 2 13 7 3 3" xfId="2710"/>
    <cellStyle name="Обычный 2 13 7 3 4" xfId="3716"/>
    <cellStyle name="Обычный 2 13 7 3 5" xfId="4748"/>
    <cellStyle name="Обычный 2 13 7 4" xfId="1266"/>
    <cellStyle name="Обычный 2 13 7 4 2" xfId="5290"/>
    <cellStyle name="Обычный 2 13 7 5" xfId="2246"/>
    <cellStyle name="Обычный 2 13 7 6" xfId="3252"/>
    <cellStyle name="Обычный 2 13 7 7" xfId="4284"/>
    <cellStyle name="Обычный 2 13 8" xfId="312"/>
    <cellStyle name="Обычный 2 13 8 2" xfId="544"/>
    <cellStyle name="Обычный 2 13 8 2 2" xfId="1008"/>
    <cellStyle name="Обычный 2 13 8 2 2 2" xfId="1988"/>
    <cellStyle name="Обычный 2 13 8 2 2 2 2" xfId="6012"/>
    <cellStyle name="Обычный 2 13 8 2 2 3" xfId="2968"/>
    <cellStyle name="Обычный 2 13 8 2 2 4" xfId="3974"/>
    <cellStyle name="Обычный 2 13 8 2 2 5" xfId="5006"/>
    <cellStyle name="Обычный 2 13 8 2 3" xfId="1524"/>
    <cellStyle name="Обычный 2 13 8 2 3 2" xfId="5548"/>
    <cellStyle name="Обычный 2 13 8 2 4" xfId="2504"/>
    <cellStyle name="Обычный 2 13 8 2 5" xfId="3510"/>
    <cellStyle name="Обычный 2 13 8 2 6" xfId="4542"/>
    <cellStyle name="Обычный 2 13 8 3" xfId="776"/>
    <cellStyle name="Обычный 2 13 8 3 2" xfId="1756"/>
    <cellStyle name="Обычный 2 13 8 3 2 2" xfId="5780"/>
    <cellStyle name="Обычный 2 13 8 3 3" xfId="2736"/>
    <cellStyle name="Обычный 2 13 8 3 4" xfId="3742"/>
    <cellStyle name="Обычный 2 13 8 3 5" xfId="4774"/>
    <cellStyle name="Обычный 2 13 8 4" xfId="1292"/>
    <cellStyle name="Обычный 2 13 8 4 2" xfId="5316"/>
    <cellStyle name="Обычный 2 13 8 5" xfId="2272"/>
    <cellStyle name="Обычный 2 13 8 6" xfId="3278"/>
    <cellStyle name="Обычный 2 13 8 7" xfId="4310"/>
    <cellStyle name="Обычный 2 13 9" xfId="362"/>
    <cellStyle name="Обычный 2 13 9 2" xfId="826"/>
    <cellStyle name="Обычный 2 13 9 2 2" xfId="1806"/>
    <cellStyle name="Обычный 2 13 9 2 2 2" xfId="5830"/>
    <cellStyle name="Обычный 2 13 9 2 3" xfId="2786"/>
    <cellStyle name="Обычный 2 13 9 2 4" xfId="3792"/>
    <cellStyle name="Обычный 2 13 9 2 5" xfId="4824"/>
    <cellStyle name="Обычный 2 13 9 3" xfId="1342"/>
    <cellStyle name="Обычный 2 13 9 3 2" xfId="5366"/>
    <cellStyle name="Обычный 2 13 9 4" xfId="2322"/>
    <cellStyle name="Обычный 2 13 9 5" xfId="3328"/>
    <cellStyle name="Обычный 2 13 9 6" xfId="4360"/>
    <cellStyle name="Обычный 2 14" xfId="77"/>
    <cellStyle name="Обычный 2 14 2" xfId="360"/>
    <cellStyle name="Обычный 2 14 2 2" xfId="824"/>
    <cellStyle name="Обычный 2 14 2 2 2" xfId="1804"/>
    <cellStyle name="Обычный 2 14 2 2 2 2" xfId="5828"/>
    <cellStyle name="Обычный 2 14 2 2 3" xfId="2784"/>
    <cellStyle name="Обычный 2 14 2 2 4" xfId="3790"/>
    <cellStyle name="Обычный 2 14 2 2 5" xfId="4822"/>
    <cellStyle name="Обычный 2 14 2 3" xfId="1340"/>
    <cellStyle name="Обычный 2 14 2 3 2" xfId="5364"/>
    <cellStyle name="Обычный 2 14 2 4" xfId="2320"/>
    <cellStyle name="Обычный 2 14 2 5" xfId="3326"/>
    <cellStyle name="Обычный 2 14 2 6" xfId="4358"/>
    <cellStyle name="Обычный 2 14 3" xfId="592"/>
    <cellStyle name="Обычный 2 14 3 2" xfId="1572"/>
    <cellStyle name="Обычный 2 14 3 2 2" xfId="5596"/>
    <cellStyle name="Обычный 2 14 3 3" xfId="2552"/>
    <cellStyle name="Обычный 2 14 3 4" xfId="3558"/>
    <cellStyle name="Обычный 2 14 3 5" xfId="4590"/>
    <cellStyle name="Обычный 2 14 4" xfId="1108"/>
    <cellStyle name="Обычный 2 14 4 2" xfId="4076"/>
    <cellStyle name="Обычный 2 14 4 3" xfId="6114"/>
    <cellStyle name="Обычный 2 14 5" xfId="2088"/>
    <cellStyle name="Обычный 2 14 5 2" xfId="5132"/>
    <cellStyle name="Обычный 2 14 6" xfId="3094"/>
    <cellStyle name="Обычный 2 14 7" xfId="4126"/>
    <cellStyle name="Обычный 2 14 8" xfId="6166"/>
    <cellStyle name="Обычный 2 14 9" xfId="127"/>
    <cellStyle name="Обычный 2 15" xfId="154"/>
    <cellStyle name="Обычный 2 15 2" xfId="386"/>
    <cellStyle name="Обычный 2 15 2 2" xfId="850"/>
    <cellStyle name="Обычный 2 15 2 2 2" xfId="1830"/>
    <cellStyle name="Обычный 2 15 2 2 2 2" xfId="5854"/>
    <cellStyle name="Обычный 2 15 2 2 3" xfId="2810"/>
    <cellStyle name="Обычный 2 15 2 2 4" xfId="3816"/>
    <cellStyle name="Обычный 2 15 2 2 5" xfId="4848"/>
    <cellStyle name="Обычный 2 15 2 3" xfId="1366"/>
    <cellStyle name="Обычный 2 15 2 3 2" xfId="5390"/>
    <cellStyle name="Обычный 2 15 2 4" xfId="2346"/>
    <cellStyle name="Обычный 2 15 2 5" xfId="3352"/>
    <cellStyle name="Обычный 2 15 2 6" xfId="4384"/>
    <cellStyle name="Обычный 2 15 3" xfId="618"/>
    <cellStyle name="Обычный 2 15 3 2" xfId="1598"/>
    <cellStyle name="Обычный 2 15 3 2 2" xfId="5622"/>
    <cellStyle name="Обычный 2 15 3 3" xfId="2578"/>
    <cellStyle name="Обычный 2 15 3 4" xfId="3584"/>
    <cellStyle name="Обычный 2 15 3 5" xfId="4616"/>
    <cellStyle name="Обычный 2 15 4" xfId="1134"/>
    <cellStyle name="Обычный 2 15 4 2" xfId="5158"/>
    <cellStyle name="Обычный 2 15 5" xfId="2114"/>
    <cellStyle name="Обычный 2 15 6" xfId="3120"/>
    <cellStyle name="Обычный 2 15 7" xfId="4152"/>
    <cellStyle name="Обычный 2 16" xfId="180"/>
    <cellStyle name="Обычный 2 16 2" xfId="412"/>
    <cellStyle name="Обычный 2 16 2 2" xfId="876"/>
    <cellStyle name="Обычный 2 16 2 2 2" xfId="1856"/>
    <cellStyle name="Обычный 2 16 2 2 2 2" xfId="5880"/>
    <cellStyle name="Обычный 2 16 2 2 3" xfId="2836"/>
    <cellStyle name="Обычный 2 16 2 2 4" xfId="3842"/>
    <cellStyle name="Обычный 2 16 2 2 5" xfId="4874"/>
    <cellStyle name="Обычный 2 16 2 3" xfId="1392"/>
    <cellStyle name="Обычный 2 16 2 3 2" xfId="5416"/>
    <cellStyle name="Обычный 2 16 2 4" xfId="2372"/>
    <cellStyle name="Обычный 2 16 2 5" xfId="3378"/>
    <cellStyle name="Обычный 2 16 2 6" xfId="4410"/>
    <cellStyle name="Обычный 2 16 3" xfId="644"/>
    <cellStyle name="Обычный 2 16 3 2" xfId="1624"/>
    <cellStyle name="Обычный 2 16 3 2 2" xfId="5648"/>
    <cellStyle name="Обычный 2 16 3 3" xfId="2604"/>
    <cellStyle name="Обычный 2 16 3 4" xfId="3610"/>
    <cellStyle name="Обычный 2 16 3 5" xfId="4642"/>
    <cellStyle name="Обычный 2 16 4" xfId="1160"/>
    <cellStyle name="Обычный 2 16 4 2" xfId="5184"/>
    <cellStyle name="Обычный 2 16 5" xfId="2140"/>
    <cellStyle name="Обычный 2 16 6" xfId="3146"/>
    <cellStyle name="Обычный 2 16 7" xfId="4178"/>
    <cellStyle name="Обычный 2 17" xfId="206"/>
    <cellStyle name="Обычный 2 17 2" xfId="438"/>
    <cellStyle name="Обычный 2 17 2 2" xfId="902"/>
    <cellStyle name="Обычный 2 17 2 2 2" xfId="1882"/>
    <cellStyle name="Обычный 2 17 2 2 2 2" xfId="5906"/>
    <cellStyle name="Обычный 2 17 2 2 3" xfId="2862"/>
    <cellStyle name="Обычный 2 17 2 2 4" xfId="3868"/>
    <cellStyle name="Обычный 2 17 2 2 5" xfId="4900"/>
    <cellStyle name="Обычный 2 17 2 3" xfId="1418"/>
    <cellStyle name="Обычный 2 17 2 3 2" xfId="5442"/>
    <cellStyle name="Обычный 2 17 2 4" xfId="2398"/>
    <cellStyle name="Обычный 2 17 2 5" xfId="3404"/>
    <cellStyle name="Обычный 2 17 2 6" xfId="4436"/>
    <cellStyle name="Обычный 2 17 3" xfId="670"/>
    <cellStyle name="Обычный 2 17 3 2" xfId="1650"/>
    <cellStyle name="Обычный 2 17 3 2 2" xfId="5674"/>
    <cellStyle name="Обычный 2 17 3 3" xfId="2630"/>
    <cellStyle name="Обычный 2 17 3 4" xfId="3636"/>
    <cellStyle name="Обычный 2 17 3 5" xfId="4668"/>
    <cellStyle name="Обычный 2 17 4" xfId="1186"/>
    <cellStyle name="Обычный 2 17 4 2" xfId="5210"/>
    <cellStyle name="Обычный 2 17 5" xfId="2166"/>
    <cellStyle name="Обычный 2 17 6" xfId="3172"/>
    <cellStyle name="Обычный 2 17 7" xfId="4204"/>
    <cellStyle name="Обычный 2 18" xfId="232"/>
    <cellStyle name="Обычный 2 18 2" xfId="464"/>
    <cellStyle name="Обычный 2 18 2 2" xfId="928"/>
    <cellStyle name="Обычный 2 18 2 2 2" xfId="1908"/>
    <cellStyle name="Обычный 2 18 2 2 2 2" xfId="5932"/>
    <cellStyle name="Обычный 2 18 2 2 3" xfId="2888"/>
    <cellStyle name="Обычный 2 18 2 2 4" xfId="3894"/>
    <cellStyle name="Обычный 2 18 2 2 5" xfId="4926"/>
    <cellStyle name="Обычный 2 18 2 3" xfId="1444"/>
    <cellStyle name="Обычный 2 18 2 3 2" xfId="5468"/>
    <cellStyle name="Обычный 2 18 2 4" xfId="2424"/>
    <cellStyle name="Обычный 2 18 2 5" xfId="3430"/>
    <cellStyle name="Обычный 2 18 2 6" xfId="4462"/>
    <cellStyle name="Обычный 2 18 3" xfId="696"/>
    <cellStyle name="Обычный 2 18 3 2" xfId="1676"/>
    <cellStyle name="Обычный 2 18 3 2 2" xfId="5700"/>
    <cellStyle name="Обычный 2 18 3 3" xfId="2656"/>
    <cellStyle name="Обычный 2 18 3 4" xfId="3662"/>
    <cellStyle name="Обычный 2 18 3 5" xfId="4694"/>
    <cellStyle name="Обычный 2 18 4" xfId="1212"/>
    <cellStyle name="Обычный 2 18 4 2" xfId="5236"/>
    <cellStyle name="Обычный 2 18 5" xfId="2192"/>
    <cellStyle name="Обычный 2 18 6" xfId="3198"/>
    <cellStyle name="Обычный 2 18 7" xfId="4230"/>
    <cellStyle name="Обычный 2 19" xfId="258"/>
    <cellStyle name="Обычный 2 19 2" xfId="490"/>
    <cellStyle name="Обычный 2 19 2 2" xfId="954"/>
    <cellStyle name="Обычный 2 19 2 2 2" xfId="1934"/>
    <cellStyle name="Обычный 2 19 2 2 2 2" xfId="5958"/>
    <cellStyle name="Обычный 2 19 2 2 3" xfId="2914"/>
    <cellStyle name="Обычный 2 19 2 2 4" xfId="3920"/>
    <cellStyle name="Обычный 2 19 2 2 5" xfId="4952"/>
    <cellStyle name="Обычный 2 19 2 3" xfId="1470"/>
    <cellStyle name="Обычный 2 19 2 3 2" xfId="5494"/>
    <cellStyle name="Обычный 2 19 2 4" xfId="2450"/>
    <cellStyle name="Обычный 2 19 2 5" xfId="3456"/>
    <cellStyle name="Обычный 2 19 2 6" xfId="4488"/>
    <cellStyle name="Обычный 2 19 3" xfId="722"/>
    <cellStyle name="Обычный 2 19 3 2" xfId="1702"/>
    <cellStyle name="Обычный 2 19 3 2 2" xfId="5726"/>
    <cellStyle name="Обычный 2 19 3 3" xfId="2682"/>
    <cellStyle name="Обычный 2 19 3 4" xfId="3688"/>
    <cellStyle name="Обычный 2 19 3 5" xfId="4720"/>
    <cellStyle name="Обычный 2 19 4" xfId="1238"/>
    <cellStyle name="Обычный 2 19 4 2" xfId="5262"/>
    <cellStyle name="Обычный 2 19 5" xfId="2218"/>
    <cellStyle name="Обычный 2 19 6" xfId="3224"/>
    <cellStyle name="Обычный 2 19 7" xfId="4256"/>
    <cellStyle name="Обычный 2 2" xfId="55"/>
    <cellStyle name="Обычный 2 2 10" xfId="314"/>
    <cellStyle name="Обычный 2 2 10 2" xfId="546"/>
    <cellStyle name="Обычный 2 2 10 2 2" xfId="1010"/>
    <cellStyle name="Обычный 2 2 10 2 2 2" xfId="1990"/>
    <cellStyle name="Обычный 2 2 10 2 2 2 2" xfId="6014"/>
    <cellStyle name="Обычный 2 2 10 2 2 3" xfId="2970"/>
    <cellStyle name="Обычный 2 2 10 2 2 4" xfId="3976"/>
    <cellStyle name="Обычный 2 2 10 2 2 5" xfId="5008"/>
    <cellStyle name="Обычный 2 2 10 2 3" xfId="1526"/>
    <cellStyle name="Обычный 2 2 10 2 3 2" xfId="5550"/>
    <cellStyle name="Обычный 2 2 10 2 4" xfId="2506"/>
    <cellStyle name="Обычный 2 2 10 2 5" xfId="3512"/>
    <cellStyle name="Обычный 2 2 10 2 6" xfId="4544"/>
    <cellStyle name="Обычный 2 2 10 3" xfId="778"/>
    <cellStyle name="Обычный 2 2 10 3 2" xfId="1758"/>
    <cellStyle name="Обычный 2 2 10 3 2 2" xfId="5782"/>
    <cellStyle name="Обычный 2 2 10 3 3" xfId="2738"/>
    <cellStyle name="Обычный 2 2 10 3 4" xfId="3744"/>
    <cellStyle name="Обычный 2 2 10 3 5" xfId="4776"/>
    <cellStyle name="Обычный 2 2 10 4" xfId="1294"/>
    <cellStyle name="Обычный 2 2 10 4 2" xfId="5318"/>
    <cellStyle name="Обычный 2 2 10 5" xfId="2274"/>
    <cellStyle name="Обычный 2 2 10 6" xfId="3280"/>
    <cellStyle name="Обычный 2 2 10 7" xfId="4312"/>
    <cellStyle name="Обычный 2 2 11" xfId="338"/>
    <cellStyle name="Обычный 2 2 11 2" xfId="802"/>
    <cellStyle name="Обычный 2 2 11 2 2" xfId="1782"/>
    <cellStyle name="Обычный 2 2 11 2 2 2" xfId="5806"/>
    <cellStyle name="Обычный 2 2 11 2 3" xfId="2762"/>
    <cellStyle name="Обычный 2 2 11 2 4" xfId="3768"/>
    <cellStyle name="Обычный 2 2 11 2 5" xfId="4800"/>
    <cellStyle name="Обычный 2 2 11 3" xfId="1318"/>
    <cellStyle name="Обычный 2 2 11 3 2" xfId="5342"/>
    <cellStyle name="Обычный 2 2 11 4" xfId="2298"/>
    <cellStyle name="Обычный 2 2 11 5" xfId="3304"/>
    <cellStyle name="Обычный 2 2 11 6" xfId="4336"/>
    <cellStyle name="Обычный 2 2 12" xfId="570"/>
    <cellStyle name="Обычный 2 2 12 2" xfId="1550"/>
    <cellStyle name="Обычный 2 2 12 2 2" xfId="5574"/>
    <cellStyle name="Обычный 2 2 12 3" xfId="2530"/>
    <cellStyle name="Обычный 2 2 12 4" xfId="3536"/>
    <cellStyle name="Обычный 2 2 12 5" xfId="4568"/>
    <cellStyle name="Обычный 2 2 13" xfId="1036"/>
    <cellStyle name="Обычный 2 2 13 2" xfId="2016"/>
    <cellStyle name="Обычный 2 2 13 2 2" xfId="6040"/>
    <cellStyle name="Обычный 2 2 13 3" xfId="2996"/>
    <cellStyle name="Обычный 2 2 13 4" xfId="4002"/>
    <cellStyle name="Обычный 2 2 13 5" xfId="5034"/>
    <cellStyle name="Обычный 2 2 14" xfId="1062"/>
    <cellStyle name="Обычный 2 2 14 2" xfId="2042"/>
    <cellStyle name="Обычный 2 2 14 2 2" xfId="6066"/>
    <cellStyle name="Обычный 2 2 14 3" xfId="3022"/>
    <cellStyle name="Обычный 2 2 14 4" xfId="4028"/>
    <cellStyle name="Обычный 2 2 14 5" xfId="5060"/>
    <cellStyle name="Обычный 2 2 15" xfId="1086"/>
    <cellStyle name="Обычный 2 2 15 2" xfId="3072"/>
    <cellStyle name="Обычный 2 2 15 3" xfId="5110"/>
    <cellStyle name="Обычный 2 2 16" xfId="2066"/>
    <cellStyle name="Обычный 2 2 16 2" xfId="4054"/>
    <cellStyle name="Обычный 2 2 16 3" xfId="6092"/>
    <cellStyle name="Обычный 2 2 17" xfId="3048"/>
    <cellStyle name="Обычный 2 2 17 2" xfId="5086"/>
    <cellStyle name="Обычный 2 2 18" xfId="4104"/>
    <cellStyle name="Обычный 2 2 19" xfId="6144"/>
    <cellStyle name="Обычный 2 2 2" xfId="43"/>
    <cellStyle name="Обычный 2 2 20" xfId="105"/>
    <cellStyle name="Обычный 2 2 3" xfId="81"/>
    <cellStyle name="Обычный 2 2 3 2" xfId="364"/>
    <cellStyle name="Обычный 2 2 3 2 2" xfId="828"/>
    <cellStyle name="Обычный 2 2 3 2 2 2" xfId="1808"/>
    <cellStyle name="Обычный 2 2 3 2 2 2 2" xfId="5832"/>
    <cellStyle name="Обычный 2 2 3 2 2 3" xfId="2788"/>
    <cellStyle name="Обычный 2 2 3 2 2 4" xfId="3794"/>
    <cellStyle name="Обычный 2 2 3 2 2 5" xfId="4826"/>
    <cellStyle name="Обычный 2 2 3 2 3" xfId="1344"/>
    <cellStyle name="Обычный 2 2 3 2 3 2" xfId="5368"/>
    <cellStyle name="Обычный 2 2 3 2 4" xfId="2324"/>
    <cellStyle name="Обычный 2 2 3 2 5" xfId="3330"/>
    <cellStyle name="Обычный 2 2 3 2 6" xfId="4362"/>
    <cellStyle name="Обычный 2 2 3 3" xfId="596"/>
    <cellStyle name="Обычный 2 2 3 3 2" xfId="1576"/>
    <cellStyle name="Обычный 2 2 3 3 2 2" xfId="5600"/>
    <cellStyle name="Обычный 2 2 3 3 3" xfId="2556"/>
    <cellStyle name="Обычный 2 2 3 3 4" xfId="3562"/>
    <cellStyle name="Обычный 2 2 3 3 5" xfId="4594"/>
    <cellStyle name="Обычный 2 2 3 4" xfId="1112"/>
    <cellStyle name="Обычный 2 2 3 4 2" xfId="4080"/>
    <cellStyle name="Обычный 2 2 3 4 3" xfId="6118"/>
    <cellStyle name="Обычный 2 2 3 5" xfId="2092"/>
    <cellStyle name="Обычный 2 2 3 5 2" xfId="5136"/>
    <cellStyle name="Обычный 2 2 3 6" xfId="3098"/>
    <cellStyle name="Обычный 2 2 3 7" xfId="4130"/>
    <cellStyle name="Обычный 2 2 3 8" xfId="6170"/>
    <cellStyle name="Обычный 2 2 3 9" xfId="132"/>
    <cellStyle name="Обычный 2 2 4" xfId="158"/>
    <cellStyle name="Обычный 2 2 4 2" xfId="390"/>
    <cellStyle name="Обычный 2 2 4 2 2" xfId="854"/>
    <cellStyle name="Обычный 2 2 4 2 2 2" xfId="1834"/>
    <cellStyle name="Обычный 2 2 4 2 2 2 2" xfId="5858"/>
    <cellStyle name="Обычный 2 2 4 2 2 3" xfId="2814"/>
    <cellStyle name="Обычный 2 2 4 2 2 4" xfId="3820"/>
    <cellStyle name="Обычный 2 2 4 2 2 5" xfId="4852"/>
    <cellStyle name="Обычный 2 2 4 2 3" xfId="1370"/>
    <cellStyle name="Обычный 2 2 4 2 3 2" xfId="5394"/>
    <cellStyle name="Обычный 2 2 4 2 4" xfId="2350"/>
    <cellStyle name="Обычный 2 2 4 2 5" xfId="3356"/>
    <cellStyle name="Обычный 2 2 4 2 6" xfId="4388"/>
    <cellStyle name="Обычный 2 2 4 3" xfId="622"/>
    <cellStyle name="Обычный 2 2 4 3 2" xfId="1602"/>
    <cellStyle name="Обычный 2 2 4 3 2 2" xfId="5626"/>
    <cellStyle name="Обычный 2 2 4 3 3" xfId="2582"/>
    <cellStyle name="Обычный 2 2 4 3 4" xfId="3588"/>
    <cellStyle name="Обычный 2 2 4 3 5" xfId="4620"/>
    <cellStyle name="Обычный 2 2 4 4" xfId="1138"/>
    <cellStyle name="Обычный 2 2 4 4 2" xfId="5162"/>
    <cellStyle name="Обычный 2 2 4 5" xfId="2118"/>
    <cellStyle name="Обычный 2 2 4 6" xfId="3124"/>
    <cellStyle name="Обычный 2 2 4 7" xfId="4156"/>
    <cellStyle name="Обычный 2 2 5" xfId="184"/>
    <cellStyle name="Обычный 2 2 5 2" xfId="416"/>
    <cellStyle name="Обычный 2 2 5 2 2" xfId="880"/>
    <cellStyle name="Обычный 2 2 5 2 2 2" xfId="1860"/>
    <cellStyle name="Обычный 2 2 5 2 2 2 2" xfId="5884"/>
    <cellStyle name="Обычный 2 2 5 2 2 3" xfId="2840"/>
    <cellStyle name="Обычный 2 2 5 2 2 4" xfId="3846"/>
    <cellStyle name="Обычный 2 2 5 2 2 5" xfId="4878"/>
    <cellStyle name="Обычный 2 2 5 2 3" xfId="1396"/>
    <cellStyle name="Обычный 2 2 5 2 3 2" xfId="5420"/>
    <cellStyle name="Обычный 2 2 5 2 4" xfId="2376"/>
    <cellStyle name="Обычный 2 2 5 2 5" xfId="3382"/>
    <cellStyle name="Обычный 2 2 5 2 6" xfId="4414"/>
    <cellStyle name="Обычный 2 2 5 3" xfId="648"/>
    <cellStyle name="Обычный 2 2 5 3 2" xfId="1628"/>
    <cellStyle name="Обычный 2 2 5 3 2 2" xfId="5652"/>
    <cellStyle name="Обычный 2 2 5 3 3" xfId="2608"/>
    <cellStyle name="Обычный 2 2 5 3 4" xfId="3614"/>
    <cellStyle name="Обычный 2 2 5 3 5" xfId="4646"/>
    <cellStyle name="Обычный 2 2 5 4" xfId="1164"/>
    <cellStyle name="Обычный 2 2 5 4 2" xfId="5188"/>
    <cellStyle name="Обычный 2 2 5 5" xfId="2144"/>
    <cellStyle name="Обычный 2 2 5 6" xfId="3150"/>
    <cellStyle name="Обычный 2 2 5 7" xfId="4182"/>
    <cellStyle name="Обычный 2 2 6" xfId="210"/>
    <cellStyle name="Обычный 2 2 6 2" xfId="442"/>
    <cellStyle name="Обычный 2 2 6 2 2" xfId="906"/>
    <cellStyle name="Обычный 2 2 6 2 2 2" xfId="1886"/>
    <cellStyle name="Обычный 2 2 6 2 2 2 2" xfId="5910"/>
    <cellStyle name="Обычный 2 2 6 2 2 3" xfId="2866"/>
    <cellStyle name="Обычный 2 2 6 2 2 4" xfId="3872"/>
    <cellStyle name="Обычный 2 2 6 2 2 5" xfId="4904"/>
    <cellStyle name="Обычный 2 2 6 2 3" xfId="1422"/>
    <cellStyle name="Обычный 2 2 6 2 3 2" xfId="5446"/>
    <cellStyle name="Обычный 2 2 6 2 4" xfId="2402"/>
    <cellStyle name="Обычный 2 2 6 2 5" xfId="3408"/>
    <cellStyle name="Обычный 2 2 6 2 6" xfId="4440"/>
    <cellStyle name="Обычный 2 2 6 3" xfId="674"/>
    <cellStyle name="Обычный 2 2 6 3 2" xfId="1654"/>
    <cellStyle name="Обычный 2 2 6 3 2 2" xfId="5678"/>
    <cellStyle name="Обычный 2 2 6 3 3" xfId="2634"/>
    <cellStyle name="Обычный 2 2 6 3 4" xfId="3640"/>
    <cellStyle name="Обычный 2 2 6 3 5" xfId="4672"/>
    <cellStyle name="Обычный 2 2 6 4" xfId="1190"/>
    <cellStyle name="Обычный 2 2 6 4 2" xfId="5214"/>
    <cellStyle name="Обычный 2 2 6 5" xfId="2170"/>
    <cellStyle name="Обычный 2 2 6 6" xfId="3176"/>
    <cellStyle name="Обычный 2 2 6 7" xfId="4208"/>
    <cellStyle name="Обычный 2 2 7" xfId="236"/>
    <cellStyle name="Обычный 2 2 7 2" xfId="468"/>
    <cellStyle name="Обычный 2 2 7 2 2" xfId="932"/>
    <cellStyle name="Обычный 2 2 7 2 2 2" xfId="1912"/>
    <cellStyle name="Обычный 2 2 7 2 2 2 2" xfId="5936"/>
    <cellStyle name="Обычный 2 2 7 2 2 3" xfId="2892"/>
    <cellStyle name="Обычный 2 2 7 2 2 4" xfId="3898"/>
    <cellStyle name="Обычный 2 2 7 2 2 5" xfId="4930"/>
    <cellStyle name="Обычный 2 2 7 2 3" xfId="1448"/>
    <cellStyle name="Обычный 2 2 7 2 3 2" xfId="5472"/>
    <cellStyle name="Обычный 2 2 7 2 4" xfId="2428"/>
    <cellStyle name="Обычный 2 2 7 2 5" xfId="3434"/>
    <cellStyle name="Обычный 2 2 7 2 6" xfId="4466"/>
    <cellStyle name="Обычный 2 2 7 3" xfId="700"/>
    <cellStyle name="Обычный 2 2 7 3 2" xfId="1680"/>
    <cellStyle name="Обычный 2 2 7 3 2 2" xfId="5704"/>
    <cellStyle name="Обычный 2 2 7 3 3" xfId="2660"/>
    <cellStyle name="Обычный 2 2 7 3 4" xfId="3666"/>
    <cellStyle name="Обычный 2 2 7 3 5" xfId="4698"/>
    <cellStyle name="Обычный 2 2 7 4" xfId="1216"/>
    <cellStyle name="Обычный 2 2 7 4 2" xfId="5240"/>
    <cellStyle name="Обычный 2 2 7 5" xfId="2196"/>
    <cellStyle name="Обычный 2 2 7 6" xfId="3202"/>
    <cellStyle name="Обычный 2 2 7 7" xfId="4234"/>
    <cellStyle name="Обычный 2 2 8" xfId="262"/>
    <cellStyle name="Обычный 2 2 8 2" xfId="494"/>
    <cellStyle name="Обычный 2 2 8 2 2" xfId="958"/>
    <cellStyle name="Обычный 2 2 8 2 2 2" xfId="1938"/>
    <cellStyle name="Обычный 2 2 8 2 2 2 2" xfId="5962"/>
    <cellStyle name="Обычный 2 2 8 2 2 3" xfId="2918"/>
    <cellStyle name="Обычный 2 2 8 2 2 4" xfId="3924"/>
    <cellStyle name="Обычный 2 2 8 2 2 5" xfId="4956"/>
    <cellStyle name="Обычный 2 2 8 2 3" xfId="1474"/>
    <cellStyle name="Обычный 2 2 8 2 3 2" xfId="5498"/>
    <cellStyle name="Обычный 2 2 8 2 4" xfId="2454"/>
    <cellStyle name="Обычный 2 2 8 2 5" xfId="3460"/>
    <cellStyle name="Обычный 2 2 8 2 6" xfId="4492"/>
    <cellStyle name="Обычный 2 2 8 3" xfId="726"/>
    <cellStyle name="Обычный 2 2 8 3 2" xfId="1706"/>
    <cellStyle name="Обычный 2 2 8 3 2 2" xfId="5730"/>
    <cellStyle name="Обычный 2 2 8 3 3" xfId="2686"/>
    <cellStyle name="Обычный 2 2 8 3 4" xfId="3692"/>
    <cellStyle name="Обычный 2 2 8 3 5" xfId="4724"/>
    <cellStyle name="Обычный 2 2 8 4" xfId="1242"/>
    <cellStyle name="Обычный 2 2 8 4 2" xfId="5266"/>
    <cellStyle name="Обычный 2 2 8 5" xfId="2222"/>
    <cellStyle name="Обычный 2 2 8 6" xfId="3228"/>
    <cellStyle name="Обычный 2 2 8 7" xfId="4260"/>
    <cellStyle name="Обычный 2 2 9" xfId="288"/>
    <cellStyle name="Обычный 2 2 9 2" xfId="520"/>
    <cellStyle name="Обычный 2 2 9 2 2" xfId="984"/>
    <cellStyle name="Обычный 2 2 9 2 2 2" xfId="1964"/>
    <cellStyle name="Обычный 2 2 9 2 2 2 2" xfId="5988"/>
    <cellStyle name="Обычный 2 2 9 2 2 3" xfId="2944"/>
    <cellStyle name="Обычный 2 2 9 2 2 4" xfId="3950"/>
    <cellStyle name="Обычный 2 2 9 2 2 5" xfId="4982"/>
    <cellStyle name="Обычный 2 2 9 2 3" xfId="1500"/>
    <cellStyle name="Обычный 2 2 9 2 3 2" xfId="5524"/>
    <cellStyle name="Обычный 2 2 9 2 4" xfId="2480"/>
    <cellStyle name="Обычный 2 2 9 2 5" xfId="3486"/>
    <cellStyle name="Обычный 2 2 9 2 6" xfId="4518"/>
    <cellStyle name="Обычный 2 2 9 3" xfId="752"/>
    <cellStyle name="Обычный 2 2 9 3 2" xfId="1732"/>
    <cellStyle name="Обычный 2 2 9 3 2 2" xfId="5756"/>
    <cellStyle name="Обычный 2 2 9 3 3" xfId="2712"/>
    <cellStyle name="Обычный 2 2 9 3 4" xfId="3718"/>
    <cellStyle name="Обычный 2 2 9 3 5" xfId="4750"/>
    <cellStyle name="Обычный 2 2 9 4" xfId="1268"/>
    <cellStyle name="Обычный 2 2 9 4 2" xfId="5292"/>
    <cellStyle name="Обычный 2 2 9 5" xfId="2248"/>
    <cellStyle name="Обычный 2 2 9 6" xfId="3254"/>
    <cellStyle name="Обычный 2 2 9 7" xfId="4286"/>
    <cellStyle name="Обычный 2 20" xfId="284"/>
    <cellStyle name="Обычный 2 20 2" xfId="516"/>
    <cellStyle name="Обычный 2 20 2 2" xfId="980"/>
    <cellStyle name="Обычный 2 20 2 2 2" xfId="1960"/>
    <cellStyle name="Обычный 2 20 2 2 2 2" xfId="5984"/>
    <cellStyle name="Обычный 2 20 2 2 3" xfId="2940"/>
    <cellStyle name="Обычный 2 20 2 2 4" xfId="3946"/>
    <cellStyle name="Обычный 2 20 2 2 5" xfId="4978"/>
    <cellStyle name="Обычный 2 20 2 3" xfId="1496"/>
    <cellStyle name="Обычный 2 20 2 3 2" xfId="5520"/>
    <cellStyle name="Обычный 2 20 2 4" xfId="2476"/>
    <cellStyle name="Обычный 2 20 2 5" xfId="3482"/>
    <cellStyle name="Обычный 2 20 2 6" xfId="4514"/>
    <cellStyle name="Обычный 2 20 3" xfId="748"/>
    <cellStyle name="Обычный 2 20 3 2" xfId="1728"/>
    <cellStyle name="Обычный 2 20 3 2 2" xfId="5752"/>
    <cellStyle name="Обычный 2 20 3 3" xfId="2708"/>
    <cellStyle name="Обычный 2 20 3 4" xfId="3714"/>
    <cellStyle name="Обычный 2 20 3 5" xfId="4746"/>
    <cellStyle name="Обычный 2 20 4" xfId="1264"/>
    <cellStyle name="Обычный 2 20 4 2" xfId="5288"/>
    <cellStyle name="Обычный 2 20 5" xfId="2244"/>
    <cellStyle name="Обычный 2 20 6" xfId="3250"/>
    <cellStyle name="Обычный 2 20 7" xfId="4282"/>
    <cellStyle name="Обычный 2 21" xfId="310"/>
    <cellStyle name="Обычный 2 21 2" xfId="542"/>
    <cellStyle name="Обычный 2 21 2 2" xfId="1006"/>
    <cellStyle name="Обычный 2 21 2 2 2" xfId="1986"/>
    <cellStyle name="Обычный 2 21 2 2 2 2" xfId="6010"/>
    <cellStyle name="Обычный 2 21 2 2 3" xfId="2966"/>
    <cellStyle name="Обычный 2 21 2 2 4" xfId="3972"/>
    <cellStyle name="Обычный 2 21 2 2 5" xfId="5004"/>
    <cellStyle name="Обычный 2 21 2 3" xfId="1522"/>
    <cellStyle name="Обычный 2 21 2 3 2" xfId="5546"/>
    <cellStyle name="Обычный 2 21 2 4" xfId="2502"/>
    <cellStyle name="Обычный 2 21 2 5" xfId="3508"/>
    <cellStyle name="Обычный 2 21 2 6" xfId="4540"/>
    <cellStyle name="Обычный 2 21 3" xfId="774"/>
    <cellStyle name="Обычный 2 21 3 2" xfId="1754"/>
    <cellStyle name="Обычный 2 21 3 2 2" xfId="5778"/>
    <cellStyle name="Обычный 2 21 3 3" xfId="2734"/>
    <cellStyle name="Обычный 2 21 3 4" xfId="3740"/>
    <cellStyle name="Обычный 2 21 3 5" xfId="4772"/>
    <cellStyle name="Обычный 2 21 4" xfId="1290"/>
    <cellStyle name="Обычный 2 21 4 2" xfId="5314"/>
    <cellStyle name="Обычный 2 21 5" xfId="2270"/>
    <cellStyle name="Обычный 2 21 6" xfId="3276"/>
    <cellStyle name="Обычный 2 21 7" xfId="4308"/>
    <cellStyle name="Обычный 2 22" xfId="336"/>
    <cellStyle name="Обычный 2 22 2" xfId="800"/>
    <cellStyle name="Обычный 2 22 2 2" xfId="1780"/>
    <cellStyle name="Обычный 2 22 2 2 2" xfId="5804"/>
    <cellStyle name="Обычный 2 22 2 3" xfId="2760"/>
    <cellStyle name="Обычный 2 22 2 4" xfId="3766"/>
    <cellStyle name="Обычный 2 22 2 5" xfId="4798"/>
    <cellStyle name="Обычный 2 22 3" xfId="1316"/>
    <cellStyle name="Обычный 2 22 3 2" xfId="5340"/>
    <cellStyle name="Обычный 2 22 4" xfId="2296"/>
    <cellStyle name="Обычный 2 22 5" xfId="3302"/>
    <cellStyle name="Обычный 2 22 6" xfId="4334"/>
    <cellStyle name="Обычный 2 23" xfId="568"/>
    <cellStyle name="Обычный 2 23 2" xfId="1548"/>
    <cellStyle name="Обычный 2 23 2 2" xfId="5572"/>
    <cellStyle name="Обычный 2 23 3" xfId="2528"/>
    <cellStyle name="Обычный 2 23 4" xfId="3534"/>
    <cellStyle name="Обычный 2 23 5" xfId="4566"/>
    <cellStyle name="Обычный 2 24" xfId="1032"/>
    <cellStyle name="Обычный 2 24 2" xfId="2012"/>
    <cellStyle name="Обычный 2 24 2 2" xfId="6036"/>
    <cellStyle name="Обычный 2 24 3" xfId="2992"/>
    <cellStyle name="Обычный 2 24 4" xfId="3998"/>
    <cellStyle name="Обычный 2 24 5" xfId="5030"/>
    <cellStyle name="Обычный 2 25" xfId="1058"/>
    <cellStyle name="Обычный 2 25 2" xfId="2038"/>
    <cellStyle name="Обычный 2 25 2 2" xfId="6062"/>
    <cellStyle name="Обычный 2 25 3" xfId="3018"/>
    <cellStyle name="Обычный 2 25 4" xfId="4024"/>
    <cellStyle name="Обычный 2 25 5" xfId="5056"/>
    <cellStyle name="Обычный 2 26" xfId="1084"/>
    <cellStyle name="Обычный 2 26 2" xfId="3070"/>
    <cellStyle name="Обычный 2 26 3" xfId="5108"/>
    <cellStyle name="Обычный 2 27" xfId="2064"/>
    <cellStyle name="Обычный 2 27 2" xfId="4050"/>
    <cellStyle name="Обычный 2 27 3" xfId="6088"/>
    <cellStyle name="Обычный 2 28" xfId="3044"/>
    <cellStyle name="Обычный 2 28 2" xfId="5082"/>
    <cellStyle name="Обычный 2 29" xfId="4102"/>
    <cellStyle name="Обычный 2 3" xfId="57"/>
    <cellStyle name="Обычный 2 3 10" xfId="340"/>
    <cellStyle name="Обычный 2 3 10 2" xfId="804"/>
    <cellStyle name="Обычный 2 3 10 2 2" xfId="1784"/>
    <cellStyle name="Обычный 2 3 10 2 2 2" xfId="5808"/>
    <cellStyle name="Обычный 2 3 10 2 3" xfId="2764"/>
    <cellStyle name="Обычный 2 3 10 2 4" xfId="3770"/>
    <cellStyle name="Обычный 2 3 10 2 5" xfId="4802"/>
    <cellStyle name="Обычный 2 3 10 3" xfId="1320"/>
    <cellStyle name="Обычный 2 3 10 3 2" xfId="5344"/>
    <cellStyle name="Обычный 2 3 10 4" xfId="2300"/>
    <cellStyle name="Обычный 2 3 10 5" xfId="3306"/>
    <cellStyle name="Обычный 2 3 10 6" xfId="4338"/>
    <cellStyle name="Обычный 2 3 11" xfId="572"/>
    <cellStyle name="Обычный 2 3 11 2" xfId="1552"/>
    <cellStyle name="Обычный 2 3 11 2 2" xfId="5576"/>
    <cellStyle name="Обычный 2 3 11 3" xfId="2532"/>
    <cellStyle name="Обычный 2 3 11 4" xfId="3538"/>
    <cellStyle name="Обычный 2 3 11 5" xfId="4570"/>
    <cellStyle name="Обычный 2 3 12" xfId="1038"/>
    <cellStyle name="Обычный 2 3 12 2" xfId="2018"/>
    <cellStyle name="Обычный 2 3 12 2 2" xfId="6042"/>
    <cellStyle name="Обычный 2 3 12 3" xfId="2998"/>
    <cellStyle name="Обычный 2 3 12 4" xfId="4004"/>
    <cellStyle name="Обычный 2 3 12 5" xfId="5036"/>
    <cellStyle name="Обычный 2 3 13" xfId="1064"/>
    <cellStyle name="Обычный 2 3 13 2" xfId="2044"/>
    <cellStyle name="Обычный 2 3 13 2 2" xfId="6068"/>
    <cellStyle name="Обычный 2 3 13 3" xfId="3024"/>
    <cellStyle name="Обычный 2 3 13 4" xfId="4030"/>
    <cellStyle name="Обычный 2 3 13 5" xfId="5062"/>
    <cellStyle name="Обычный 2 3 14" xfId="1088"/>
    <cellStyle name="Обычный 2 3 14 2" xfId="3074"/>
    <cellStyle name="Обычный 2 3 14 3" xfId="5112"/>
    <cellStyle name="Обычный 2 3 15" xfId="2068"/>
    <cellStyle name="Обычный 2 3 15 2" xfId="4056"/>
    <cellStyle name="Обычный 2 3 15 3" xfId="6094"/>
    <cellStyle name="Обычный 2 3 16" xfId="3050"/>
    <cellStyle name="Обычный 2 3 16 2" xfId="5088"/>
    <cellStyle name="Обычный 2 3 17" xfId="4106"/>
    <cellStyle name="Обычный 2 3 18" xfId="6146"/>
    <cellStyle name="Обычный 2 3 19" xfId="107"/>
    <cellStyle name="Обычный 2 3 2" xfId="83"/>
    <cellStyle name="Обычный 2 3 2 2" xfId="366"/>
    <cellStyle name="Обычный 2 3 2 2 2" xfId="830"/>
    <cellStyle name="Обычный 2 3 2 2 2 2" xfId="1810"/>
    <cellStyle name="Обычный 2 3 2 2 2 2 2" xfId="5834"/>
    <cellStyle name="Обычный 2 3 2 2 2 3" xfId="2790"/>
    <cellStyle name="Обычный 2 3 2 2 2 4" xfId="3796"/>
    <cellStyle name="Обычный 2 3 2 2 2 5" xfId="4828"/>
    <cellStyle name="Обычный 2 3 2 2 3" xfId="1346"/>
    <cellStyle name="Обычный 2 3 2 2 3 2" xfId="5370"/>
    <cellStyle name="Обычный 2 3 2 2 4" xfId="2326"/>
    <cellStyle name="Обычный 2 3 2 2 5" xfId="3332"/>
    <cellStyle name="Обычный 2 3 2 2 6" xfId="4364"/>
    <cellStyle name="Обычный 2 3 2 3" xfId="598"/>
    <cellStyle name="Обычный 2 3 2 3 2" xfId="1578"/>
    <cellStyle name="Обычный 2 3 2 3 2 2" xfId="5602"/>
    <cellStyle name="Обычный 2 3 2 3 3" xfId="2558"/>
    <cellStyle name="Обычный 2 3 2 3 4" xfId="3564"/>
    <cellStyle name="Обычный 2 3 2 3 5" xfId="4596"/>
    <cellStyle name="Обычный 2 3 2 4" xfId="1114"/>
    <cellStyle name="Обычный 2 3 2 4 2" xfId="4082"/>
    <cellStyle name="Обычный 2 3 2 4 3" xfId="6120"/>
    <cellStyle name="Обычный 2 3 2 5" xfId="2094"/>
    <cellStyle name="Обычный 2 3 2 5 2" xfId="5138"/>
    <cellStyle name="Обычный 2 3 2 6" xfId="3100"/>
    <cellStyle name="Обычный 2 3 2 7" xfId="4132"/>
    <cellStyle name="Обычный 2 3 2 8" xfId="6172"/>
    <cellStyle name="Обычный 2 3 2 9" xfId="134"/>
    <cellStyle name="Обычный 2 3 3" xfId="160"/>
    <cellStyle name="Обычный 2 3 3 2" xfId="392"/>
    <cellStyle name="Обычный 2 3 3 2 2" xfId="856"/>
    <cellStyle name="Обычный 2 3 3 2 2 2" xfId="1836"/>
    <cellStyle name="Обычный 2 3 3 2 2 2 2" xfId="5860"/>
    <cellStyle name="Обычный 2 3 3 2 2 3" xfId="2816"/>
    <cellStyle name="Обычный 2 3 3 2 2 4" xfId="3822"/>
    <cellStyle name="Обычный 2 3 3 2 2 5" xfId="4854"/>
    <cellStyle name="Обычный 2 3 3 2 3" xfId="1372"/>
    <cellStyle name="Обычный 2 3 3 2 3 2" xfId="5396"/>
    <cellStyle name="Обычный 2 3 3 2 4" xfId="2352"/>
    <cellStyle name="Обычный 2 3 3 2 5" xfId="3358"/>
    <cellStyle name="Обычный 2 3 3 2 6" xfId="4390"/>
    <cellStyle name="Обычный 2 3 3 3" xfId="624"/>
    <cellStyle name="Обычный 2 3 3 3 2" xfId="1604"/>
    <cellStyle name="Обычный 2 3 3 3 2 2" xfId="5628"/>
    <cellStyle name="Обычный 2 3 3 3 3" xfId="2584"/>
    <cellStyle name="Обычный 2 3 3 3 4" xfId="3590"/>
    <cellStyle name="Обычный 2 3 3 3 5" xfId="4622"/>
    <cellStyle name="Обычный 2 3 3 4" xfId="1140"/>
    <cellStyle name="Обычный 2 3 3 4 2" xfId="5164"/>
    <cellStyle name="Обычный 2 3 3 5" xfId="2120"/>
    <cellStyle name="Обычный 2 3 3 6" xfId="3126"/>
    <cellStyle name="Обычный 2 3 3 7" xfId="4158"/>
    <cellStyle name="Обычный 2 3 4" xfId="186"/>
    <cellStyle name="Обычный 2 3 4 2" xfId="418"/>
    <cellStyle name="Обычный 2 3 4 2 2" xfId="882"/>
    <cellStyle name="Обычный 2 3 4 2 2 2" xfId="1862"/>
    <cellStyle name="Обычный 2 3 4 2 2 2 2" xfId="5886"/>
    <cellStyle name="Обычный 2 3 4 2 2 3" xfId="2842"/>
    <cellStyle name="Обычный 2 3 4 2 2 4" xfId="3848"/>
    <cellStyle name="Обычный 2 3 4 2 2 5" xfId="4880"/>
    <cellStyle name="Обычный 2 3 4 2 3" xfId="1398"/>
    <cellStyle name="Обычный 2 3 4 2 3 2" xfId="5422"/>
    <cellStyle name="Обычный 2 3 4 2 4" xfId="2378"/>
    <cellStyle name="Обычный 2 3 4 2 5" xfId="3384"/>
    <cellStyle name="Обычный 2 3 4 2 6" xfId="4416"/>
    <cellStyle name="Обычный 2 3 4 3" xfId="650"/>
    <cellStyle name="Обычный 2 3 4 3 2" xfId="1630"/>
    <cellStyle name="Обычный 2 3 4 3 2 2" xfId="5654"/>
    <cellStyle name="Обычный 2 3 4 3 3" xfId="2610"/>
    <cellStyle name="Обычный 2 3 4 3 4" xfId="3616"/>
    <cellStyle name="Обычный 2 3 4 3 5" xfId="4648"/>
    <cellStyle name="Обычный 2 3 4 4" xfId="1166"/>
    <cellStyle name="Обычный 2 3 4 4 2" xfId="5190"/>
    <cellStyle name="Обычный 2 3 4 5" xfId="2146"/>
    <cellStyle name="Обычный 2 3 4 6" xfId="3152"/>
    <cellStyle name="Обычный 2 3 4 7" xfId="4184"/>
    <cellStyle name="Обычный 2 3 5" xfId="212"/>
    <cellStyle name="Обычный 2 3 5 2" xfId="444"/>
    <cellStyle name="Обычный 2 3 5 2 2" xfId="908"/>
    <cellStyle name="Обычный 2 3 5 2 2 2" xfId="1888"/>
    <cellStyle name="Обычный 2 3 5 2 2 2 2" xfId="5912"/>
    <cellStyle name="Обычный 2 3 5 2 2 3" xfId="2868"/>
    <cellStyle name="Обычный 2 3 5 2 2 4" xfId="3874"/>
    <cellStyle name="Обычный 2 3 5 2 2 5" xfId="4906"/>
    <cellStyle name="Обычный 2 3 5 2 3" xfId="1424"/>
    <cellStyle name="Обычный 2 3 5 2 3 2" xfId="5448"/>
    <cellStyle name="Обычный 2 3 5 2 4" xfId="2404"/>
    <cellStyle name="Обычный 2 3 5 2 5" xfId="3410"/>
    <cellStyle name="Обычный 2 3 5 2 6" xfId="4442"/>
    <cellStyle name="Обычный 2 3 5 3" xfId="676"/>
    <cellStyle name="Обычный 2 3 5 3 2" xfId="1656"/>
    <cellStyle name="Обычный 2 3 5 3 2 2" xfId="5680"/>
    <cellStyle name="Обычный 2 3 5 3 3" xfId="2636"/>
    <cellStyle name="Обычный 2 3 5 3 4" xfId="3642"/>
    <cellStyle name="Обычный 2 3 5 3 5" xfId="4674"/>
    <cellStyle name="Обычный 2 3 5 4" xfId="1192"/>
    <cellStyle name="Обычный 2 3 5 4 2" xfId="5216"/>
    <cellStyle name="Обычный 2 3 5 5" xfId="2172"/>
    <cellStyle name="Обычный 2 3 5 6" xfId="3178"/>
    <cellStyle name="Обычный 2 3 5 7" xfId="4210"/>
    <cellStyle name="Обычный 2 3 6" xfId="238"/>
    <cellStyle name="Обычный 2 3 6 2" xfId="470"/>
    <cellStyle name="Обычный 2 3 6 2 2" xfId="934"/>
    <cellStyle name="Обычный 2 3 6 2 2 2" xfId="1914"/>
    <cellStyle name="Обычный 2 3 6 2 2 2 2" xfId="5938"/>
    <cellStyle name="Обычный 2 3 6 2 2 3" xfId="2894"/>
    <cellStyle name="Обычный 2 3 6 2 2 4" xfId="3900"/>
    <cellStyle name="Обычный 2 3 6 2 2 5" xfId="4932"/>
    <cellStyle name="Обычный 2 3 6 2 3" xfId="1450"/>
    <cellStyle name="Обычный 2 3 6 2 3 2" xfId="5474"/>
    <cellStyle name="Обычный 2 3 6 2 4" xfId="2430"/>
    <cellStyle name="Обычный 2 3 6 2 5" xfId="3436"/>
    <cellStyle name="Обычный 2 3 6 2 6" xfId="4468"/>
    <cellStyle name="Обычный 2 3 6 3" xfId="702"/>
    <cellStyle name="Обычный 2 3 6 3 2" xfId="1682"/>
    <cellStyle name="Обычный 2 3 6 3 2 2" xfId="5706"/>
    <cellStyle name="Обычный 2 3 6 3 3" xfId="2662"/>
    <cellStyle name="Обычный 2 3 6 3 4" xfId="3668"/>
    <cellStyle name="Обычный 2 3 6 3 5" xfId="4700"/>
    <cellStyle name="Обычный 2 3 6 4" xfId="1218"/>
    <cellStyle name="Обычный 2 3 6 4 2" xfId="5242"/>
    <cellStyle name="Обычный 2 3 6 5" xfId="2198"/>
    <cellStyle name="Обычный 2 3 6 6" xfId="3204"/>
    <cellStyle name="Обычный 2 3 6 7" xfId="4236"/>
    <cellStyle name="Обычный 2 3 7" xfId="264"/>
    <cellStyle name="Обычный 2 3 7 2" xfId="496"/>
    <cellStyle name="Обычный 2 3 7 2 2" xfId="960"/>
    <cellStyle name="Обычный 2 3 7 2 2 2" xfId="1940"/>
    <cellStyle name="Обычный 2 3 7 2 2 2 2" xfId="5964"/>
    <cellStyle name="Обычный 2 3 7 2 2 3" xfId="2920"/>
    <cellStyle name="Обычный 2 3 7 2 2 4" xfId="3926"/>
    <cellStyle name="Обычный 2 3 7 2 2 5" xfId="4958"/>
    <cellStyle name="Обычный 2 3 7 2 3" xfId="1476"/>
    <cellStyle name="Обычный 2 3 7 2 3 2" xfId="5500"/>
    <cellStyle name="Обычный 2 3 7 2 4" xfId="2456"/>
    <cellStyle name="Обычный 2 3 7 2 5" xfId="3462"/>
    <cellStyle name="Обычный 2 3 7 2 6" xfId="4494"/>
    <cellStyle name="Обычный 2 3 7 3" xfId="728"/>
    <cellStyle name="Обычный 2 3 7 3 2" xfId="1708"/>
    <cellStyle name="Обычный 2 3 7 3 2 2" xfId="5732"/>
    <cellStyle name="Обычный 2 3 7 3 3" xfId="2688"/>
    <cellStyle name="Обычный 2 3 7 3 4" xfId="3694"/>
    <cellStyle name="Обычный 2 3 7 3 5" xfId="4726"/>
    <cellStyle name="Обычный 2 3 7 4" xfId="1244"/>
    <cellStyle name="Обычный 2 3 7 4 2" xfId="5268"/>
    <cellStyle name="Обычный 2 3 7 5" xfId="2224"/>
    <cellStyle name="Обычный 2 3 7 6" xfId="3230"/>
    <cellStyle name="Обычный 2 3 7 7" xfId="4262"/>
    <cellStyle name="Обычный 2 3 8" xfId="290"/>
    <cellStyle name="Обычный 2 3 8 2" xfId="522"/>
    <cellStyle name="Обычный 2 3 8 2 2" xfId="986"/>
    <cellStyle name="Обычный 2 3 8 2 2 2" xfId="1966"/>
    <cellStyle name="Обычный 2 3 8 2 2 2 2" xfId="5990"/>
    <cellStyle name="Обычный 2 3 8 2 2 3" xfId="2946"/>
    <cellStyle name="Обычный 2 3 8 2 2 4" xfId="3952"/>
    <cellStyle name="Обычный 2 3 8 2 2 5" xfId="4984"/>
    <cellStyle name="Обычный 2 3 8 2 3" xfId="1502"/>
    <cellStyle name="Обычный 2 3 8 2 3 2" xfId="5526"/>
    <cellStyle name="Обычный 2 3 8 2 4" xfId="2482"/>
    <cellStyle name="Обычный 2 3 8 2 5" xfId="3488"/>
    <cellStyle name="Обычный 2 3 8 2 6" xfId="4520"/>
    <cellStyle name="Обычный 2 3 8 3" xfId="754"/>
    <cellStyle name="Обычный 2 3 8 3 2" xfId="1734"/>
    <cellStyle name="Обычный 2 3 8 3 2 2" xfId="5758"/>
    <cellStyle name="Обычный 2 3 8 3 3" xfId="2714"/>
    <cellStyle name="Обычный 2 3 8 3 4" xfId="3720"/>
    <cellStyle name="Обычный 2 3 8 3 5" xfId="4752"/>
    <cellStyle name="Обычный 2 3 8 4" xfId="1270"/>
    <cellStyle name="Обычный 2 3 8 4 2" xfId="5294"/>
    <cellStyle name="Обычный 2 3 8 5" xfId="2250"/>
    <cellStyle name="Обычный 2 3 8 6" xfId="3256"/>
    <cellStyle name="Обычный 2 3 8 7" xfId="4288"/>
    <cellStyle name="Обычный 2 3 9" xfId="316"/>
    <cellStyle name="Обычный 2 3 9 2" xfId="548"/>
    <cellStyle name="Обычный 2 3 9 2 2" xfId="1012"/>
    <cellStyle name="Обычный 2 3 9 2 2 2" xfId="1992"/>
    <cellStyle name="Обычный 2 3 9 2 2 2 2" xfId="6016"/>
    <cellStyle name="Обычный 2 3 9 2 2 3" xfId="2972"/>
    <cellStyle name="Обычный 2 3 9 2 2 4" xfId="3978"/>
    <cellStyle name="Обычный 2 3 9 2 2 5" xfId="5010"/>
    <cellStyle name="Обычный 2 3 9 2 3" xfId="1528"/>
    <cellStyle name="Обычный 2 3 9 2 3 2" xfId="5552"/>
    <cellStyle name="Обычный 2 3 9 2 4" xfId="2508"/>
    <cellStyle name="Обычный 2 3 9 2 5" xfId="3514"/>
    <cellStyle name="Обычный 2 3 9 2 6" xfId="4546"/>
    <cellStyle name="Обычный 2 3 9 3" xfId="780"/>
    <cellStyle name="Обычный 2 3 9 3 2" xfId="1760"/>
    <cellStyle name="Обычный 2 3 9 3 2 2" xfId="5784"/>
    <cellStyle name="Обычный 2 3 9 3 3" xfId="2740"/>
    <cellStyle name="Обычный 2 3 9 3 4" xfId="3746"/>
    <cellStyle name="Обычный 2 3 9 3 5" xfId="4778"/>
    <cellStyle name="Обычный 2 3 9 4" xfId="1296"/>
    <cellStyle name="Обычный 2 3 9 4 2" xfId="5320"/>
    <cellStyle name="Обычный 2 3 9 5" xfId="2276"/>
    <cellStyle name="Обычный 2 3 9 6" xfId="3282"/>
    <cellStyle name="Обычный 2 3 9 7" xfId="4314"/>
    <cellStyle name="Обычный 2 30" xfId="6140"/>
    <cellStyle name="Обычный 2 31" xfId="103"/>
    <cellStyle name="Обычный 2 4" xfId="59"/>
    <cellStyle name="Обычный 2 4 10" xfId="342"/>
    <cellStyle name="Обычный 2 4 10 2" xfId="806"/>
    <cellStyle name="Обычный 2 4 10 2 2" xfId="1786"/>
    <cellStyle name="Обычный 2 4 10 2 2 2" xfId="5810"/>
    <cellStyle name="Обычный 2 4 10 2 3" xfId="2766"/>
    <cellStyle name="Обычный 2 4 10 2 4" xfId="3772"/>
    <cellStyle name="Обычный 2 4 10 2 5" xfId="4804"/>
    <cellStyle name="Обычный 2 4 10 3" xfId="1322"/>
    <cellStyle name="Обычный 2 4 10 3 2" xfId="5346"/>
    <cellStyle name="Обычный 2 4 10 4" xfId="2302"/>
    <cellStyle name="Обычный 2 4 10 5" xfId="3308"/>
    <cellStyle name="Обычный 2 4 10 6" xfId="4340"/>
    <cellStyle name="Обычный 2 4 11" xfId="574"/>
    <cellStyle name="Обычный 2 4 11 2" xfId="1554"/>
    <cellStyle name="Обычный 2 4 11 2 2" xfId="5578"/>
    <cellStyle name="Обычный 2 4 11 3" xfId="2534"/>
    <cellStyle name="Обычный 2 4 11 4" xfId="3540"/>
    <cellStyle name="Обычный 2 4 11 5" xfId="4572"/>
    <cellStyle name="Обычный 2 4 12" xfId="1040"/>
    <cellStyle name="Обычный 2 4 12 2" xfId="2020"/>
    <cellStyle name="Обычный 2 4 12 2 2" xfId="6044"/>
    <cellStyle name="Обычный 2 4 12 3" xfId="3000"/>
    <cellStyle name="Обычный 2 4 12 4" xfId="4006"/>
    <cellStyle name="Обычный 2 4 12 5" xfId="5038"/>
    <cellStyle name="Обычный 2 4 13" xfId="1066"/>
    <cellStyle name="Обычный 2 4 13 2" xfId="2046"/>
    <cellStyle name="Обычный 2 4 13 2 2" xfId="6070"/>
    <cellStyle name="Обычный 2 4 13 3" xfId="3026"/>
    <cellStyle name="Обычный 2 4 13 4" xfId="4032"/>
    <cellStyle name="Обычный 2 4 13 5" xfId="5064"/>
    <cellStyle name="Обычный 2 4 14" xfId="1090"/>
    <cellStyle name="Обычный 2 4 14 2" xfId="3076"/>
    <cellStyle name="Обычный 2 4 14 3" xfId="5114"/>
    <cellStyle name="Обычный 2 4 15" xfId="2070"/>
    <cellStyle name="Обычный 2 4 15 2" xfId="4058"/>
    <cellStyle name="Обычный 2 4 15 3" xfId="6096"/>
    <cellStyle name="Обычный 2 4 16" xfId="3052"/>
    <cellStyle name="Обычный 2 4 16 2" xfId="5090"/>
    <cellStyle name="Обычный 2 4 17" xfId="4108"/>
    <cellStyle name="Обычный 2 4 18" xfId="6148"/>
    <cellStyle name="Обычный 2 4 19" xfId="109"/>
    <cellStyle name="Обычный 2 4 2" xfId="85"/>
    <cellStyle name="Обычный 2 4 2 2" xfId="368"/>
    <cellStyle name="Обычный 2 4 2 2 2" xfId="832"/>
    <cellStyle name="Обычный 2 4 2 2 2 2" xfId="1812"/>
    <cellStyle name="Обычный 2 4 2 2 2 2 2" xfId="5836"/>
    <cellStyle name="Обычный 2 4 2 2 2 3" xfId="2792"/>
    <cellStyle name="Обычный 2 4 2 2 2 4" xfId="3798"/>
    <cellStyle name="Обычный 2 4 2 2 2 5" xfId="4830"/>
    <cellStyle name="Обычный 2 4 2 2 3" xfId="1348"/>
    <cellStyle name="Обычный 2 4 2 2 3 2" xfId="5372"/>
    <cellStyle name="Обычный 2 4 2 2 4" xfId="2328"/>
    <cellStyle name="Обычный 2 4 2 2 5" xfId="3334"/>
    <cellStyle name="Обычный 2 4 2 2 6" xfId="4366"/>
    <cellStyle name="Обычный 2 4 2 3" xfId="600"/>
    <cellStyle name="Обычный 2 4 2 3 2" xfId="1580"/>
    <cellStyle name="Обычный 2 4 2 3 2 2" xfId="5604"/>
    <cellStyle name="Обычный 2 4 2 3 3" xfId="2560"/>
    <cellStyle name="Обычный 2 4 2 3 4" xfId="3566"/>
    <cellStyle name="Обычный 2 4 2 3 5" xfId="4598"/>
    <cellStyle name="Обычный 2 4 2 4" xfId="1116"/>
    <cellStyle name="Обычный 2 4 2 4 2" xfId="4084"/>
    <cellStyle name="Обычный 2 4 2 4 3" xfId="6122"/>
    <cellStyle name="Обычный 2 4 2 5" xfId="2096"/>
    <cellStyle name="Обычный 2 4 2 5 2" xfId="5140"/>
    <cellStyle name="Обычный 2 4 2 6" xfId="3102"/>
    <cellStyle name="Обычный 2 4 2 7" xfId="4134"/>
    <cellStyle name="Обычный 2 4 2 8" xfId="6174"/>
    <cellStyle name="Обычный 2 4 2 9" xfId="136"/>
    <cellStyle name="Обычный 2 4 3" xfId="162"/>
    <cellStyle name="Обычный 2 4 3 2" xfId="394"/>
    <cellStyle name="Обычный 2 4 3 2 2" xfId="858"/>
    <cellStyle name="Обычный 2 4 3 2 2 2" xfId="1838"/>
    <cellStyle name="Обычный 2 4 3 2 2 2 2" xfId="5862"/>
    <cellStyle name="Обычный 2 4 3 2 2 3" xfId="2818"/>
    <cellStyle name="Обычный 2 4 3 2 2 4" xfId="3824"/>
    <cellStyle name="Обычный 2 4 3 2 2 5" xfId="4856"/>
    <cellStyle name="Обычный 2 4 3 2 3" xfId="1374"/>
    <cellStyle name="Обычный 2 4 3 2 3 2" xfId="5398"/>
    <cellStyle name="Обычный 2 4 3 2 4" xfId="2354"/>
    <cellStyle name="Обычный 2 4 3 2 5" xfId="3360"/>
    <cellStyle name="Обычный 2 4 3 2 6" xfId="4392"/>
    <cellStyle name="Обычный 2 4 3 3" xfId="626"/>
    <cellStyle name="Обычный 2 4 3 3 2" xfId="1606"/>
    <cellStyle name="Обычный 2 4 3 3 2 2" xfId="5630"/>
    <cellStyle name="Обычный 2 4 3 3 3" xfId="2586"/>
    <cellStyle name="Обычный 2 4 3 3 4" xfId="3592"/>
    <cellStyle name="Обычный 2 4 3 3 5" xfId="4624"/>
    <cellStyle name="Обычный 2 4 3 4" xfId="1142"/>
    <cellStyle name="Обычный 2 4 3 4 2" xfId="5166"/>
    <cellStyle name="Обычный 2 4 3 5" xfId="2122"/>
    <cellStyle name="Обычный 2 4 3 6" xfId="3128"/>
    <cellStyle name="Обычный 2 4 3 7" xfId="4160"/>
    <cellStyle name="Обычный 2 4 4" xfId="188"/>
    <cellStyle name="Обычный 2 4 4 2" xfId="420"/>
    <cellStyle name="Обычный 2 4 4 2 2" xfId="884"/>
    <cellStyle name="Обычный 2 4 4 2 2 2" xfId="1864"/>
    <cellStyle name="Обычный 2 4 4 2 2 2 2" xfId="5888"/>
    <cellStyle name="Обычный 2 4 4 2 2 3" xfId="2844"/>
    <cellStyle name="Обычный 2 4 4 2 2 4" xfId="3850"/>
    <cellStyle name="Обычный 2 4 4 2 2 5" xfId="4882"/>
    <cellStyle name="Обычный 2 4 4 2 3" xfId="1400"/>
    <cellStyle name="Обычный 2 4 4 2 3 2" xfId="5424"/>
    <cellStyle name="Обычный 2 4 4 2 4" xfId="2380"/>
    <cellStyle name="Обычный 2 4 4 2 5" xfId="3386"/>
    <cellStyle name="Обычный 2 4 4 2 6" xfId="4418"/>
    <cellStyle name="Обычный 2 4 4 3" xfId="652"/>
    <cellStyle name="Обычный 2 4 4 3 2" xfId="1632"/>
    <cellStyle name="Обычный 2 4 4 3 2 2" xfId="5656"/>
    <cellStyle name="Обычный 2 4 4 3 3" xfId="2612"/>
    <cellStyle name="Обычный 2 4 4 3 4" xfId="3618"/>
    <cellStyle name="Обычный 2 4 4 3 5" xfId="4650"/>
    <cellStyle name="Обычный 2 4 4 4" xfId="1168"/>
    <cellStyle name="Обычный 2 4 4 4 2" xfId="5192"/>
    <cellStyle name="Обычный 2 4 4 5" xfId="2148"/>
    <cellStyle name="Обычный 2 4 4 6" xfId="3154"/>
    <cellStyle name="Обычный 2 4 4 7" xfId="4186"/>
    <cellStyle name="Обычный 2 4 5" xfId="214"/>
    <cellStyle name="Обычный 2 4 5 2" xfId="446"/>
    <cellStyle name="Обычный 2 4 5 2 2" xfId="910"/>
    <cellStyle name="Обычный 2 4 5 2 2 2" xfId="1890"/>
    <cellStyle name="Обычный 2 4 5 2 2 2 2" xfId="5914"/>
    <cellStyle name="Обычный 2 4 5 2 2 3" xfId="2870"/>
    <cellStyle name="Обычный 2 4 5 2 2 4" xfId="3876"/>
    <cellStyle name="Обычный 2 4 5 2 2 5" xfId="4908"/>
    <cellStyle name="Обычный 2 4 5 2 3" xfId="1426"/>
    <cellStyle name="Обычный 2 4 5 2 3 2" xfId="5450"/>
    <cellStyle name="Обычный 2 4 5 2 4" xfId="2406"/>
    <cellStyle name="Обычный 2 4 5 2 5" xfId="3412"/>
    <cellStyle name="Обычный 2 4 5 2 6" xfId="4444"/>
    <cellStyle name="Обычный 2 4 5 3" xfId="678"/>
    <cellStyle name="Обычный 2 4 5 3 2" xfId="1658"/>
    <cellStyle name="Обычный 2 4 5 3 2 2" xfId="5682"/>
    <cellStyle name="Обычный 2 4 5 3 3" xfId="2638"/>
    <cellStyle name="Обычный 2 4 5 3 4" xfId="3644"/>
    <cellStyle name="Обычный 2 4 5 3 5" xfId="4676"/>
    <cellStyle name="Обычный 2 4 5 4" xfId="1194"/>
    <cellStyle name="Обычный 2 4 5 4 2" xfId="5218"/>
    <cellStyle name="Обычный 2 4 5 5" xfId="2174"/>
    <cellStyle name="Обычный 2 4 5 6" xfId="3180"/>
    <cellStyle name="Обычный 2 4 5 7" xfId="4212"/>
    <cellStyle name="Обычный 2 4 6" xfId="240"/>
    <cellStyle name="Обычный 2 4 6 2" xfId="472"/>
    <cellStyle name="Обычный 2 4 6 2 2" xfId="936"/>
    <cellStyle name="Обычный 2 4 6 2 2 2" xfId="1916"/>
    <cellStyle name="Обычный 2 4 6 2 2 2 2" xfId="5940"/>
    <cellStyle name="Обычный 2 4 6 2 2 3" xfId="2896"/>
    <cellStyle name="Обычный 2 4 6 2 2 4" xfId="3902"/>
    <cellStyle name="Обычный 2 4 6 2 2 5" xfId="4934"/>
    <cellStyle name="Обычный 2 4 6 2 3" xfId="1452"/>
    <cellStyle name="Обычный 2 4 6 2 3 2" xfId="5476"/>
    <cellStyle name="Обычный 2 4 6 2 4" xfId="2432"/>
    <cellStyle name="Обычный 2 4 6 2 5" xfId="3438"/>
    <cellStyle name="Обычный 2 4 6 2 6" xfId="4470"/>
    <cellStyle name="Обычный 2 4 6 3" xfId="704"/>
    <cellStyle name="Обычный 2 4 6 3 2" xfId="1684"/>
    <cellStyle name="Обычный 2 4 6 3 2 2" xfId="5708"/>
    <cellStyle name="Обычный 2 4 6 3 3" xfId="2664"/>
    <cellStyle name="Обычный 2 4 6 3 4" xfId="3670"/>
    <cellStyle name="Обычный 2 4 6 3 5" xfId="4702"/>
    <cellStyle name="Обычный 2 4 6 4" xfId="1220"/>
    <cellStyle name="Обычный 2 4 6 4 2" xfId="5244"/>
    <cellStyle name="Обычный 2 4 6 5" xfId="2200"/>
    <cellStyle name="Обычный 2 4 6 6" xfId="3206"/>
    <cellStyle name="Обычный 2 4 6 7" xfId="4238"/>
    <cellStyle name="Обычный 2 4 7" xfId="266"/>
    <cellStyle name="Обычный 2 4 7 2" xfId="498"/>
    <cellStyle name="Обычный 2 4 7 2 2" xfId="962"/>
    <cellStyle name="Обычный 2 4 7 2 2 2" xfId="1942"/>
    <cellStyle name="Обычный 2 4 7 2 2 2 2" xfId="5966"/>
    <cellStyle name="Обычный 2 4 7 2 2 3" xfId="2922"/>
    <cellStyle name="Обычный 2 4 7 2 2 4" xfId="3928"/>
    <cellStyle name="Обычный 2 4 7 2 2 5" xfId="4960"/>
    <cellStyle name="Обычный 2 4 7 2 3" xfId="1478"/>
    <cellStyle name="Обычный 2 4 7 2 3 2" xfId="5502"/>
    <cellStyle name="Обычный 2 4 7 2 4" xfId="2458"/>
    <cellStyle name="Обычный 2 4 7 2 5" xfId="3464"/>
    <cellStyle name="Обычный 2 4 7 2 6" xfId="4496"/>
    <cellStyle name="Обычный 2 4 7 3" xfId="730"/>
    <cellStyle name="Обычный 2 4 7 3 2" xfId="1710"/>
    <cellStyle name="Обычный 2 4 7 3 2 2" xfId="5734"/>
    <cellStyle name="Обычный 2 4 7 3 3" xfId="2690"/>
    <cellStyle name="Обычный 2 4 7 3 4" xfId="3696"/>
    <cellStyle name="Обычный 2 4 7 3 5" xfId="4728"/>
    <cellStyle name="Обычный 2 4 7 4" xfId="1246"/>
    <cellStyle name="Обычный 2 4 7 4 2" xfId="5270"/>
    <cellStyle name="Обычный 2 4 7 5" xfId="2226"/>
    <cellStyle name="Обычный 2 4 7 6" xfId="3232"/>
    <cellStyle name="Обычный 2 4 7 7" xfId="4264"/>
    <cellStyle name="Обычный 2 4 8" xfId="292"/>
    <cellStyle name="Обычный 2 4 8 2" xfId="524"/>
    <cellStyle name="Обычный 2 4 8 2 2" xfId="988"/>
    <cellStyle name="Обычный 2 4 8 2 2 2" xfId="1968"/>
    <cellStyle name="Обычный 2 4 8 2 2 2 2" xfId="5992"/>
    <cellStyle name="Обычный 2 4 8 2 2 3" xfId="2948"/>
    <cellStyle name="Обычный 2 4 8 2 2 4" xfId="3954"/>
    <cellStyle name="Обычный 2 4 8 2 2 5" xfId="4986"/>
    <cellStyle name="Обычный 2 4 8 2 3" xfId="1504"/>
    <cellStyle name="Обычный 2 4 8 2 3 2" xfId="5528"/>
    <cellStyle name="Обычный 2 4 8 2 4" xfId="2484"/>
    <cellStyle name="Обычный 2 4 8 2 5" xfId="3490"/>
    <cellStyle name="Обычный 2 4 8 2 6" xfId="4522"/>
    <cellStyle name="Обычный 2 4 8 3" xfId="756"/>
    <cellStyle name="Обычный 2 4 8 3 2" xfId="1736"/>
    <cellStyle name="Обычный 2 4 8 3 2 2" xfId="5760"/>
    <cellStyle name="Обычный 2 4 8 3 3" xfId="2716"/>
    <cellStyle name="Обычный 2 4 8 3 4" xfId="3722"/>
    <cellStyle name="Обычный 2 4 8 3 5" xfId="4754"/>
    <cellStyle name="Обычный 2 4 8 4" xfId="1272"/>
    <cellStyle name="Обычный 2 4 8 4 2" xfId="5296"/>
    <cellStyle name="Обычный 2 4 8 5" xfId="2252"/>
    <cellStyle name="Обычный 2 4 8 6" xfId="3258"/>
    <cellStyle name="Обычный 2 4 8 7" xfId="4290"/>
    <cellStyle name="Обычный 2 4 9" xfId="318"/>
    <cellStyle name="Обычный 2 4 9 2" xfId="550"/>
    <cellStyle name="Обычный 2 4 9 2 2" xfId="1014"/>
    <cellStyle name="Обычный 2 4 9 2 2 2" xfId="1994"/>
    <cellStyle name="Обычный 2 4 9 2 2 2 2" xfId="6018"/>
    <cellStyle name="Обычный 2 4 9 2 2 3" xfId="2974"/>
    <cellStyle name="Обычный 2 4 9 2 2 4" xfId="3980"/>
    <cellStyle name="Обычный 2 4 9 2 2 5" xfId="5012"/>
    <cellStyle name="Обычный 2 4 9 2 3" xfId="1530"/>
    <cellStyle name="Обычный 2 4 9 2 3 2" xfId="5554"/>
    <cellStyle name="Обычный 2 4 9 2 4" xfId="2510"/>
    <cellStyle name="Обычный 2 4 9 2 5" xfId="3516"/>
    <cellStyle name="Обычный 2 4 9 2 6" xfId="4548"/>
    <cellStyle name="Обычный 2 4 9 3" xfId="782"/>
    <cellStyle name="Обычный 2 4 9 3 2" xfId="1762"/>
    <cellStyle name="Обычный 2 4 9 3 2 2" xfId="5786"/>
    <cellStyle name="Обычный 2 4 9 3 3" xfId="2742"/>
    <cellStyle name="Обычный 2 4 9 3 4" xfId="3748"/>
    <cellStyle name="Обычный 2 4 9 3 5" xfId="4780"/>
    <cellStyle name="Обычный 2 4 9 4" xfId="1298"/>
    <cellStyle name="Обычный 2 4 9 4 2" xfId="5322"/>
    <cellStyle name="Обычный 2 4 9 5" xfId="2278"/>
    <cellStyle name="Обычный 2 4 9 6" xfId="3284"/>
    <cellStyle name="Обычный 2 4 9 7" xfId="4316"/>
    <cellStyle name="Обычный 2 5" xfId="61"/>
    <cellStyle name="Обычный 2 5 10" xfId="344"/>
    <cellStyle name="Обычный 2 5 10 2" xfId="808"/>
    <cellStyle name="Обычный 2 5 10 2 2" xfId="1788"/>
    <cellStyle name="Обычный 2 5 10 2 2 2" xfId="5812"/>
    <cellStyle name="Обычный 2 5 10 2 3" xfId="2768"/>
    <cellStyle name="Обычный 2 5 10 2 4" xfId="3774"/>
    <cellStyle name="Обычный 2 5 10 2 5" xfId="4806"/>
    <cellStyle name="Обычный 2 5 10 3" xfId="1324"/>
    <cellStyle name="Обычный 2 5 10 3 2" xfId="5348"/>
    <cellStyle name="Обычный 2 5 10 4" xfId="2304"/>
    <cellStyle name="Обычный 2 5 10 5" xfId="3310"/>
    <cellStyle name="Обычный 2 5 10 6" xfId="4342"/>
    <cellStyle name="Обычный 2 5 11" xfId="576"/>
    <cellStyle name="Обычный 2 5 11 2" xfId="1556"/>
    <cellStyle name="Обычный 2 5 11 2 2" xfId="5580"/>
    <cellStyle name="Обычный 2 5 11 3" xfId="2536"/>
    <cellStyle name="Обычный 2 5 11 4" xfId="3542"/>
    <cellStyle name="Обычный 2 5 11 5" xfId="4574"/>
    <cellStyle name="Обычный 2 5 12" xfId="1042"/>
    <cellStyle name="Обычный 2 5 12 2" xfId="2022"/>
    <cellStyle name="Обычный 2 5 12 2 2" xfId="6046"/>
    <cellStyle name="Обычный 2 5 12 3" xfId="3002"/>
    <cellStyle name="Обычный 2 5 12 4" xfId="4008"/>
    <cellStyle name="Обычный 2 5 12 5" xfId="5040"/>
    <cellStyle name="Обычный 2 5 13" xfId="1068"/>
    <cellStyle name="Обычный 2 5 13 2" xfId="2048"/>
    <cellStyle name="Обычный 2 5 13 2 2" xfId="6072"/>
    <cellStyle name="Обычный 2 5 13 3" xfId="3028"/>
    <cellStyle name="Обычный 2 5 13 4" xfId="4034"/>
    <cellStyle name="Обычный 2 5 13 5" xfId="5066"/>
    <cellStyle name="Обычный 2 5 14" xfId="1092"/>
    <cellStyle name="Обычный 2 5 14 2" xfId="3078"/>
    <cellStyle name="Обычный 2 5 14 3" xfId="5116"/>
    <cellStyle name="Обычный 2 5 15" xfId="2072"/>
    <cellStyle name="Обычный 2 5 15 2" xfId="4060"/>
    <cellStyle name="Обычный 2 5 15 3" xfId="6098"/>
    <cellStyle name="Обычный 2 5 16" xfId="3054"/>
    <cellStyle name="Обычный 2 5 16 2" xfId="5092"/>
    <cellStyle name="Обычный 2 5 17" xfId="4110"/>
    <cellStyle name="Обычный 2 5 18" xfId="6150"/>
    <cellStyle name="Обычный 2 5 19" xfId="111"/>
    <cellStyle name="Обычный 2 5 2" xfId="87"/>
    <cellStyle name="Обычный 2 5 2 2" xfId="370"/>
    <cellStyle name="Обычный 2 5 2 2 2" xfId="834"/>
    <cellStyle name="Обычный 2 5 2 2 2 2" xfId="1814"/>
    <cellStyle name="Обычный 2 5 2 2 2 2 2" xfId="5838"/>
    <cellStyle name="Обычный 2 5 2 2 2 3" xfId="2794"/>
    <cellStyle name="Обычный 2 5 2 2 2 4" xfId="3800"/>
    <cellStyle name="Обычный 2 5 2 2 2 5" xfId="4832"/>
    <cellStyle name="Обычный 2 5 2 2 3" xfId="1350"/>
    <cellStyle name="Обычный 2 5 2 2 3 2" xfId="5374"/>
    <cellStyle name="Обычный 2 5 2 2 4" xfId="2330"/>
    <cellStyle name="Обычный 2 5 2 2 5" xfId="3336"/>
    <cellStyle name="Обычный 2 5 2 2 6" xfId="4368"/>
    <cellStyle name="Обычный 2 5 2 3" xfId="602"/>
    <cellStyle name="Обычный 2 5 2 3 2" xfId="1582"/>
    <cellStyle name="Обычный 2 5 2 3 2 2" xfId="5606"/>
    <cellStyle name="Обычный 2 5 2 3 3" xfId="2562"/>
    <cellStyle name="Обычный 2 5 2 3 4" xfId="3568"/>
    <cellStyle name="Обычный 2 5 2 3 5" xfId="4600"/>
    <cellStyle name="Обычный 2 5 2 4" xfId="1118"/>
    <cellStyle name="Обычный 2 5 2 4 2" xfId="4086"/>
    <cellStyle name="Обычный 2 5 2 4 3" xfId="6124"/>
    <cellStyle name="Обычный 2 5 2 5" xfId="2098"/>
    <cellStyle name="Обычный 2 5 2 5 2" xfId="5142"/>
    <cellStyle name="Обычный 2 5 2 6" xfId="3104"/>
    <cellStyle name="Обычный 2 5 2 7" xfId="4136"/>
    <cellStyle name="Обычный 2 5 2 8" xfId="6176"/>
    <cellStyle name="Обычный 2 5 2 9" xfId="138"/>
    <cellStyle name="Обычный 2 5 3" xfId="164"/>
    <cellStyle name="Обычный 2 5 3 2" xfId="396"/>
    <cellStyle name="Обычный 2 5 3 2 2" xfId="860"/>
    <cellStyle name="Обычный 2 5 3 2 2 2" xfId="1840"/>
    <cellStyle name="Обычный 2 5 3 2 2 2 2" xfId="5864"/>
    <cellStyle name="Обычный 2 5 3 2 2 3" xfId="2820"/>
    <cellStyle name="Обычный 2 5 3 2 2 4" xfId="3826"/>
    <cellStyle name="Обычный 2 5 3 2 2 5" xfId="4858"/>
    <cellStyle name="Обычный 2 5 3 2 3" xfId="1376"/>
    <cellStyle name="Обычный 2 5 3 2 3 2" xfId="5400"/>
    <cellStyle name="Обычный 2 5 3 2 4" xfId="2356"/>
    <cellStyle name="Обычный 2 5 3 2 5" xfId="3362"/>
    <cellStyle name="Обычный 2 5 3 2 6" xfId="4394"/>
    <cellStyle name="Обычный 2 5 3 3" xfId="628"/>
    <cellStyle name="Обычный 2 5 3 3 2" xfId="1608"/>
    <cellStyle name="Обычный 2 5 3 3 2 2" xfId="5632"/>
    <cellStyle name="Обычный 2 5 3 3 3" xfId="2588"/>
    <cellStyle name="Обычный 2 5 3 3 4" xfId="3594"/>
    <cellStyle name="Обычный 2 5 3 3 5" xfId="4626"/>
    <cellStyle name="Обычный 2 5 3 4" xfId="1144"/>
    <cellStyle name="Обычный 2 5 3 4 2" xfId="5168"/>
    <cellStyle name="Обычный 2 5 3 5" xfId="2124"/>
    <cellStyle name="Обычный 2 5 3 6" xfId="3130"/>
    <cellStyle name="Обычный 2 5 3 7" xfId="4162"/>
    <cellStyle name="Обычный 2 5 4" xfId="190"/>
    <cellStyle name="Обычный 2 5 4 2" xfId="422"/>
    <cellStyle name="Обычный 2 5 4 2 2" xfId="886"/>
    <cellStyle name="Обычный 2 5 4 2 2 2" xfId="1866"/>
    <cellStyle name="Обычный 2 5 4 2 2 2 2" xfId="5890"/>
    <cellStyle name="Обычный 2 5 4 2 2 3" xfId="2846"/>
    <cellStyle name="Обычный 2 5 4 2 2 4" xfId="3852"/>
    <cellStyle name="Обычный 2 5 4 2 2 5" xfId="4884"/>
    <cellStyle name="Обычный 2 5 4 2 3" xfId="1402"/>
    <cellStyle name="Обычный 2 5 4 2 3 2" xfId="5426"/>
    <cellStyle name="Обычный 2 5 4 2 4" xfId="2382"/>
    <cellStyle name="Обычный 2 5 4 2 5" xfId="3388"/>
    <cellStyle name="Обычный 2 5 4 2 6" xfId="4420"/>
    <cellStyle name="Обычный 2 5 4 3" xfId="654"/>
    <cellStyle name="Обычный 2 5 4 3 2" xfId="1634"/>
    <cellStyle name="Обычный 2 5 4 3 2 2" xfId="5658"/>
    <cellStyle name="Обычный 2 5 4 3 3" xfId="2614"/>
    <cellStyle name="Обычный 2 5 4 3 4" xfId="3620"/>
    <cellStyle name="Обычный 2 5 4 3 5" xfId="4652"/>
    <cellStyle name="Обычный 2 5 4 4" xfId="1170"/>
    <cellStyle name="Обычный 2 5 4 4 2" xfId="5194"/>
    <cellStyle name="Обычный 2 5 4 5" xfId="2150"/>
    <cellStyle name="Обычный 2 5 4 6" xfId="3156"/>
    <cellStyle name="Обычный 2 5 4 7" xfId="4188"/>
    <cellStyle name="Обычный 2 5 5" xfId="216"/>
    <cellStyle name="Обычный 2 5 5 2" xfId="448"/>
    <cellStyle name="Обычный 2 5 5 2 2" xfId="912"/>
    <cellStyle name="Обычный 2 5 5 2 2 2" xfId="1892"/>
    <cellStyle name="Обычный 2 5 5 2 2 2 2" xfId="5916"/>
    <cellStyle name="Обычный 2 5 5 2 2 3" xfId="2872"/>
    <cellStyle name="Обычный 2 5 5 2 2 4" xfId="3878"/>
    <cellStyle name="Обычный 2 5 5 2 2 5" xfId="4910"/>
    <cellStyle name="Обычный 2 5 5 2 3" xfId="1428"/>
    <cellStyle name="Обычный 2 5 5 2 3 2" xfId="5452"/>
    <cellStyle name="Обычный 2 5 5 2 4" xfId="2408"/>
    <cellStyle name="Обычный 2 5 5 2 5" xfId="3414"/>
    <cellStyle name="Обычный 2 5 5 2 6" xfId="4446"/>
    <cellStyle name="Обычный 2 5 5 3" xfId="680"/>
    <cellStyle name="Обычный 2 5 5 3 2" xfId="1660"/>
    <cellStyle name="Обычный 2 5 5 3 2 2" xfId="5684"/>
    <cellStyle name="Обычный 2 5 5 3 3" xfId="2640"/>
    <cellStyle name="Обычный 2 5 5 3 4" xfId="3646"/>
    <cellStyle name="Обычный 2 5 5 3 5" xfId="4678"/>
    <cellStyle name="Обычный 2 5 5 4" xfId="1196"/>
    <cellStyle name="Обычный 2 5 5 4 2" xfId="5220"/>
    <cellStyle name="Обычный 2 5 5 5" xfId="2176"/>
    <cellStyle name="Обычный 2 5 5 6" xfId="3182"/>
    <cellStyle name="Обычный 2 5 5 7" xfId="4214"/>
    <cellStyle name="Обычный 2 5 6" xfId="242"/>
    <cellStyle name="Обычный 2 5 6 2" xfId="474"/>
    <cellStyle name="Обычный 2 5 6 2 2" xfId="938"/>
    <cellStyle name="Обычный 2 5 6 2 2 2" xfId="1918"/>
    <cellStyle name="Обычный 2 5 6 2 2 2 2" xfId="5942"/>
    <cellStyle name="Обычный 2 5 6 2 2 3" xfId="2898"/>
    <cellStyle name="Обычный 2 5 6 2 2 4" xfId="3904"/>
    <cellStyle name="Обычный 2 5 6 2 2 5" xfId="4936"/>
    <cellStyle name="Обычный 2 5 6 2 3" xfId="1454"/>
    <cellStyle name="Обычный 2 5 6 2 3 2" xfId="5478"/>
    <cellStyle name="Обычный 2 5 6 2 4" xfId="2434"/>
    <cellStyle name="Обычный 2 5 6 2 5" xfId="3440"/>
    <cellStyle name="Обычный 2 5 6 2 6" xfId="4472"/>
    <cellStyle name="Обычный 2 5 6 3" xfId="706"/>
    <cellStyle name="Обычный 2 5 6 3 2" xfId="1686"/>
    <cellStyle name="Обычный 2 5 6 3 2 2" xfId="5710"/>
    <cellStyle name="Обычный 2 5 6 3 3" xfId="2666"/>
    <cellStyle name="Обычный 2 5 6 3 4" xfId="3672"/>
    <cellStyle name="Обычный 2 5 6 3 5" xfId="4704"/>
    <cellStyle name="Обычный 2 5 6 4" xfId="1222"/>
    <cellStyle name="Обычный 2 5 6 4 2" xfId="5246"/>
    <cellStyle name="Обычный 2 5 6 5" xfId="2202"/>
    <cellStyle name="Обычный 2 5 6 6" xfId="3208"/>
    <cellStyle name="Обычный 2 5 6 7" xfId="4240"/>
    <cellStyle name="Обычный 2 5 7" xfId="268"/>
    <cellStyle name="Обычный 2 5 7 2" xfId="500"/>
    <cellStyle name="Обычный 2 5 7 2 2" xfId="964"/>
    <cellStyle name="Обычный 2 5 7 2 2 2" xfId="1944"/>
    <cellStyle name="Обычный 2 5 7 2 2 2 2" xfId="5968"/>
    <cellStyle name="Обычный 2 5 7 2 2 3" xfId="2924"/>
    <cellStyle name="Обычный 2 5 7 2 2 4" xfId="3930"/>
    <cellStyle name="Обычный 2 5 7 2 2 5" xfId="4962"/>
    <cellStyle name="Обычный 2 5 7 2 3" xfId="1480"/>
    <cellStyle name="Обычный 2 5 7 2 3 2" xfId="5504"/>
    <cellStyle name="Обычный 2 5 7 2 4" xfId="2460"/>
    <cellStyle name="Обычный 2 5 7 2 5" xfId="3466"/>
    <cellStyle name="Обычный 2 5 7 2 6" xfId="4498"/>
    <cellStyle name="Обычный 2 5 7 3" xfId="732"/>
    <cellStyle name="Обычный 2 5 7 3 2" xfId="1712"/>
    <cellStyle name="Обычный 2 5 7 3 2 2" xfId="5736"/>
    <cellStyle name="Обычный 2 5 7 3 3" xfId="2692"/>
    <cellStyle name="Обычный 2 5 7 3 4" xfId="3698"/>
    <cellStyle name="Обычный 2 5 7 3 5" xfId="4730"/>
    <cellStyle name="Обычный 2 5 7 4" xfId="1248"/>
    <cellStyle name="Обычный 2 5 7 4 2" xfId="5272"/>
    <cellStyle name="Обычный 2 5 7 5" xfId="2228"/>
    <cellStyle name="Обычный 2 5 7 6" xfId="3234"/>
    <cellStyle name="Обычный 2 5 7 7" xfId="4266"/>
    <cellStyle name="Обычный 2 5 8" xfId="294"/>
    <cellStyle name="Обычный 2 5 8 2" xfId="526"/>
    <cellStyle name="Обычный 2 5 8 2 2" xfId="990"/>
    <cellStyle name="Обычный 2 5 8 2 2 2" xfId="1970"/>
    <cellStyle name="Обычный 2 5 8 2 2 2 2" xfId="5994"/>
    <cellStyle name="Обычный 2 5 8 2 2 3" xfId="2950"/>
    <cellStyle name="Обычный 2 5 8 2 2 4" xfId="3956"/>
    <cellStyle name="Обычный 2 5 8 2 2 5" xfId="4988"/>
    <cellStyle name="Обычный 2 5 8 2 3" xfId="1506"/>
    <cellStyle name="Обычный 2 5 8 2 3 2" xfId="5530"/>
    <cellStyle name="Обычный 2 5 8 2 4" xfId="2486"/>
    <cellStyle name="Обычный 2 5 8 2 5" xfId="3492"/>
    <cellStyle name="Обычный 2 5 8 2 6" xfId="4524"/>
    <cellStyle name="Обычный 2 5 8 3" xfId="758"/>
    <cellStyle name="Обычный 2 5 8 3 2" xfId="1738"/>
    <cellStyle name="Обычный 2 5 8 3 2 2" xfId="5762"/>
    <cellStyle name="Обычный 2 5 8 3 3" xfId="2718"/>
    <cellStyle name="Обычный 2 5 8 3 4" xfId="3724"/>
    <cellStyle name="Обычный 2 5 8 3 5" xfId="4756"/>
    <cellStyle name="Обычный 2 5 8 4" xfId="1274"/>
    <cellStyle name="Обычный 2 5 8 4 2" xfId="5298"/>
    <cellStyle name="Обычный 2 5 8 5" xfId="2254"/>
    <cellStyle name="Обычный 2 5 8 6" xfId="3260"/>
    <cellStyle name="Обычный 2 5 8 7" xfId="4292"/>
    <cellStyle name="Обычный 2 5 9" xfId="320"/>
    <cellStyle name="Обычный 2 5 9 2" xfId="552"/>
    <cellStyle name="Обычный 2 5 9 2 2" xfId="1016"/>
    <cellStyle name="Обычный 2 5 9 2 2 2" xfId="1996"/>
    <cellStyle name="Обычный 2 5 9 2 2 2 2" xfId="6020"/>
    <cellStyle name="Обычный 2 5 9 2 2 3" xfId="2976"/>
    <cellStyle name="Обычный 2 5 9 2 2 4" xfId="3982"/>
    <cellStyle name="Обычный 2 5 9 2 2 5" xfId="5014"/>
    <cellStyle name="Обычный 2 5 9 2 3" xfId="1532"/>
    <cellStyle name="Обычный 2 5 9 2 3 2" xfId="5556"/>
    <cellStyle name="Обычный 2 5 9 2 4" xfId="2512"/>
    <cellStyle name="Обычный 2 5 9 2 5" xfId="3518"/>
    <cellStyle name="Обычный 2 5 9 2 6" xfId="4550"/>
    <cellStyle name="Обычный 2 5 9 3" xfId="784"/>
    <cellStyle name="Обычный 2 5 9 3 2" xfId="1764"/>
    <cellStyle name="Обычный 2 5 9 3 2 2" xfId="5788"/>
    <cellStyle name="Обычный 2 5 9 3 3" xfId="2744"/>
    <cellStyle name="Обычный 2 5 9 3 4" xfId="3750"/>
    <cellStyle name="Обычный 2 5 9 3 5" xfId="4782"/>
    <cellStyle name="Обычный 2 5 9 4" xfId="1300"/>
    <cellStyle name="Обычный 2 5 9 4 2" xfId="5324"/>
    <cellStyle name="Обычный 2 5 9 5" xfId="2280"/>
    <cellStyle name="Обычный 2 5 9 6" xfId="3286"/>
    <cellStyle name="Обычный 2 5 9 7" xfId="4318"/>
    <cellStyle name="Обычный 2 6" xfId="63"/>
    <cellStyle name="Обычный 2 6 10" xfId="346"/>
    <cellStyle name="Обычный 2 6 10 2" xfId="810"/>
    <cellStyle name="Обычный 2 6 10 2 2" xfId="1790"/>
    <cellStyle name="Обычный 2 6 10 2 2 2" xfId="5814"/>
    <cellStyle name="Обычный 2 6 10 2 3" xfId="2770"/>
    <cellStyle name="Обычный 2 6 10 2 4" xfId="3776"/>
    <cellStyle name="Обычный 2 6 10 2 5" xfId="4808"/>
    <cellStyle name="Обычный 2 6 10 3" xfId="1326"/>
    <cellStyle name="Обычный 2 6 10 3 2" xfId="5350"/>
    <cellStyle name="Обычный 2 6 10 4" xfId="2306"/>
    <cellStyle name="Обычный 2 6 10 5" xfId="3312"/>
    <cellStyle name="Обычный 2 6 10 6" xfId="4344"/>
    <cellStyle name="Обычный 2 6 11" xfId="578"/>
    <cellStyle name="Обычный 2 6 11 2" xfId="1558"/>
    <cellStyle name="Обычный 2 6 11 2 2" xfId="5582"/>
    <cellStyle name="Обычный 2 6 11 3" xfId="2538"/>
    <cellStyle name="Обычный 2 6 11 4" xfId="3544"/>
    <cellStyle name="Обычный 2 6 11 5" xfId="4576"/>
    <cellStyle name="Обычный 2 6 12" xfId="1044"/>
    <cellStyle name="Обычный 2 6 12 2" xfId="2024"/>
    <cellStyle name="Обычный 2 6 12 2 2" xfId="6048"/>
    <cellStyle name="Обычный 2 6 12 3" xfId="3004"/>
    <cellStyle name="Обычный 2 6 12 4" xfId="4010"/>
    <cellStyle name="Обычный 2 6 12 5" xfId="5042"/>
    <cellStyle name="Обычный 2 6 13" xfId="1070"/>
    <cellStyle name="Обычный 2 6 13 2" xfId="2050"/>
    <cellStyle name="Обычный 2 6 13 2 2" xfId="6074"/>
    <cellStyle name="Обычный 2 6 13 3" xfId="3030"/>
    <cellStyle name="Обычный 2 6 13 4" xfId="4036"/>
    <cellStyle name="Обычный 2 6 13 5" xfId="5068"/>
    <cellStyle name="Обычный 2 6 14" xfId="1094"/>
    <cellStyle name="Обычный 2 6 14 2" xfId="3080"/>
    <cellStyle name="Обычный 2 6 14 3" xfId="5118"/>
    <cellStyle name="Обычный 2 6 15" xfId="2074"/>
    <cellStyle name="Обычный 2 6 15 2" xfId="4062"/>
    <cellStyle name="Обычный 2 6 15 3" xfId="6100"/>
    <cellStyle name="Обычный 2 6 16" xfId="3056"/>
    <cellStyle name="Обычный 2 6 16 2" xfId="5094"/>
    <cellStyle name="Обычный 2 6 17" xfId="4112"/>
    <cellStyle name="Обычный 2 6 18" xfId="6152"/>
    <cellStyle name="Обычный 2 6 19" xfId="113"/>
    <cellStyle name="Обычный 2 6 2" xfId="89"/>
    <cellStyle name="Обычный 2 6 2 2" xfId="372"/>
    <cellStyle name="Обычный 2 6 2 2 2" xfId="836"/>
    <cellStyle name="Обычный 2 6 2 2 2 2" xfId="1816"/>
    <cellStyle name="Обычный 2 6 2 2 2 2 2" xfId="5840"/>
    <cellStyle name="Обычный 2 6 2 2 2 3" xfId="2796"/>
    <cellStyle name="Обычный 2 6 2 2 2 4" xfId="3802"/>
    <cellStyle name="Обычный 2 6 2 2 2 5" xfId="4834"/>
    <cellStyle name="Обычный 2 6 2 2 3" xfId="1352"/>
    <cellStyle name="Обычный 2 6 2 2 3 2" xfId="5376"/>
    <cellStyle name="Обычный 2 6 2 2 4" xfId="2332"/>
    <cellStyle name="Обычный 2 6 2 2 5" xfId="3338"/>
    <cellStyle name="Обычный 2 6 2 2 6" xfId="4370"/>
    <cellStyle name="Обычный 2 6 2 3" xfId="604"/>
    <cellStyle name="Обычный 2 6 2 3 2" xfId="1584"/>
    <cellStyle name="Обычный 2 6 2 3 2 2" xfId="5608"/>
    <cellStyle name="Обычный 2 6 2 3 3" xfId="2564"/>
    <cellStyle name="Обычный 2 6 2 3 4" xfId="3570"/>
    <cellStyle name="Обычный 2 6 2 3 5" xfId="4602"/>
    <cellStyle name="Обычный 2 6 2 4" xfId="1120"/>
    <cellStyle name="Обычный 2 6 2 4 2" xfId="4088"/>
    <cellStyle name="Обычный 2 6 2 4 3" xfId="6126"/>
    <cellStyle name="Обычный 2 6 2 5" xfId="2100"/>
    <cellStyle name="Обычный 2 6 2 5 2" xfId="5144"/>
    <cellStyle name="Обычный 2 6 2 6" xfId="3106"/>
    <cellStyle name="Обычный 2 6 2 7" xfId="4138"/>
    <cellStyle name="Обычный 2 6 2 8" xfId="6178"/>
    <cellStyle name="Обычный 2 6 2 9" xfId="140"/>
    <cellStyle name="Обычный 2 6 3" xfId="166"/>
    <cellStyle name="Обычный 2 6 3 2" xfId="398"/>
    <cellStyle name="Обычный 2 6 3 2 2" xfId="862"/>
    <cellStyle name="Обычный 2 6 3 2 2 2" xfId="1842"/>
    <cellStyle name="Обычный 2 6 3 2 2 2 2" xfId="5866"/>
    <cellStyle name="Обычный 2 6 3 2 2 3" xfId="2822"/>
    <cellStyle name="Обычный 2 6 3 2 2 4" xfId="3828"/>
    <cellStyle name="Обычный 2 6 3 2 2 5" xfId="4860"/>
    <cellStyle name="Обычный 2 6 3 2 3" xfId="1378"/>
    <cellStyle name="Обычный 2 6 3 2 3 2" xfId="5402"/>
    <cellStyle name="Обычный 2 6 3 2 4" xfId="2358"/>
    <cellStyle name="Обычный 2 6 3 2 5" xfId="3364"/>
    <cellStyle name="Обычный 2 6 3 2 6" xfId="4396"/>
    <cellStyle name="Обычный 2 6 3 3" xfId="630"/>
    <cellStyle name="Обычный 2 6 3 3 2" xfId="1610"/>
    <cellStyle name="Обычный 2 6 3 3 2 2" xfId="5634"/>
    <cellStyle name="Обычный 2 6 3 3 3" xfId="2590"/>
    <cellStyle name="Обычный 2 6 3 3 4" xfId="3596"/>
    <cellStyle name="Обычный 2 6 3 3 5" xfId="4628"/>
    <cellStyle name="Обычный 2 6 3 4" xfId="1146"/>
    <cellStyle name="Обычный 2 6 3 4 2" xfId="5170"/>
    <cellStyle name="Обычный 2 6 3 5" xfId="2126"/>
    <cellStyle name="Обычный 2 6 3 6" xfId="3132"/>
    <cellStyle name="Обычный 2 6 3 7" xfId="4164"/>
    <cellStyle name="Обычный 2 6 4" xfId="192"/>
    <cellStyle name="Обычный 2 6 4 2" xfId="424"/>
    <cellStyle name="Обычный 2 6 4 2 2" xfId="888"/>
    <cellStyle name="Обычный 2 6 4 2 2 2" xfId="1868"/>
    <cellStyle name="Обычный 2 6 4 2 2 2 2" xfId="5892"/>
    <cellStyle name="Обычный 2 6 4 2 2 3" xfId="2848"/>
    <cellStyle name="Обычный 2 6 4 2 2 4" xfId="3854"/>
    <cellStyle name="Обычный 2 6 4 2 2 5" xfId="4886"/>
    <cellStyle name="Обычный 2 6 4 2 3" xfId="1404"/>
    <cellStyle name="Обычный 2 6 4 2 3 2" xfId="5428"/>
    <cellStyle name="Обычный 2 6 4 2 4" xfId="2384"/>
    <cellStyle name="Обычный 2 6 4 2 5" xfId="3390"/>
    <cellStyle name="Обычный 2 6 4 2 6" xfId="4422"/>
    <cellStyle name="Обычный 2 6 4 3" xfId="656"/>
    <cellStyle name="Обычный 2 6 4 3 2" xfId="1636"/>
    <cellStyle name="Обычный 2 6 4 3 2 2" xfId="5660"/>
    <cellStyle name="Обычный 2 6 4 3 3" xfId="2616"/>
    <cellStyle name="Обычный 2 6 4 3 4" xfId="3622"/>
    <cellStyle name="Обычный 2 6 4 3 5" xfId="4654"/>
    <cellStyle name="Обычный 2 6 4 4" xfId="1172"/>
    <cellStyle name="Обычный 2 6 4 4 2" xfId="5196"/>
    <cellStyle name="Обычный 2 6 4 5" xfId="2152"/>
    <cellStyle name="Обычный 2 6 4 6" xfId="3158"/>
    <cellStyle name="Обычный 2 6 4 7" xfId="4190"/>
    <cellStyle name="Обычный 2 6 5" xfId="218"/>
    <cellStyle name="Обычный 2 6 5 2" xfId="450"/>
    <cellStyle name="Обычный 2 6 5 2 2" xfId="914"/>
    <cellStyle name="Обычный 2 6 5 2 2 2" xfId="1894"/>
    <cellStyle name="Обычный 2 6 5 2 2 2 2" xfId="5918"/>
    <cellStyle name="Обычный 2 6 5 2 2 3" xfId="2874"/>
    <cellStyle name="Обычный 2 6 5 2 2 4" xfId="3880"/>
    <cellStyle name="Обычный 2 6 5 2 2 5" xfId="4912"/>
    <cellStyle name="Обычный 2 6 5 2 3" xfId="1430"/>
    <cellStyle name="Обычный 2 6 5 2 3 2" xfId="5454"/>
    <cellStyle name="Обычный 2 6 5 2 4" xfId="2410"/>
    <cellStyle name="Обычный 2 6 5 2 5" xfId="3416"/>
    <cellStyle name="Обычный 2 6 5 2 6" xfId="4448"/>
    <cellStyle name="Обычный 2 6 5 3" xfId="682"/>
    <cellStyle name="Обычный 2 6 5 3 2" xfId="1662"/>
    <cellStyle name="Обычный 2 6 5 3 2 2" xfId="5686"/>
    <cellStyle name="Обычный 2 6 5 3 3" xfId="2642"/>
    <cellStyle name="Обычный 2 6 5 3 4" xfId="3648"/>
    <cellStyle name="Обычный 2 6 5 3 5" xfId="4680"/>
    <cellStyle name="Обычный 2 6 5 4" xfId="1198"/>
    <cellStyle name="Обычный 2 6 5 4 2" xfId="5222"/>
    <cellStyle name="Обычный 2 6 5 5" xfId="2178"/>
    <cellStyle name="Обычный 2 6 5 6" xfId="3184"/>
    <cellStyle name="Обычный 2 6 5 7" xfId="4216"/>
    <cellStyle name="Обычный 2 6 6" xfId="244"/>
    <cellStyle name="Обычный 2 6 6 2" xfId="476"/>
    <cellStyle name="Обычный 2 6 6 2 2" xfId="940"/>
    <cellStyle name="Обычный 2 6 6 2 2 2" xfId="1920"/>
    <cellStyle name="Обычный 2 6 6 2 2 2 2" xfId="5944"/>
    <cellStyle name="Обычный 2 6 6 2 2 3" xfId="2900"/>
    <cellStyle name="Обычный 2 6 6 2 2 4" xfId="3906"/>
    <cellStyle name="Обычный 2 6 6 2 2 5" xfId="4938"/>
    <cellStyle name="Обычный 2 6 6 2 3" xfId="1456"/>
    <cellStyle name="Обычный 2 6 6 2 3 2" xfId="5480"/>
    <cellStyle name="Обычный 2 6 6 2 4" xfId="2436"/>
    <cellStyle name="Обычный 2 6 6 2 5" xfId="3442"/>
    <cellStyle name="Обычный 2 6 6 2 6" xfId="4474"/>
    <cellStyle name="Обычный 2 6 6 3" xfId="708"/>
    <cellStyle name="Обычный 2 6 6 3 2" xfId="1688"/>
    <cellStyle name="Обычный 2 6 6 3 2 2" xfId="5712"/>
    <cellStyle name="Обычный 2 6 6 3 3" xfId="2668"/>
    <cellStyle name="Обычный 2 6 6 3 4" xfId="3674"/>
    <cellStyle name="Обычный 2 6 6 3 5" xfId="4706"/>
    <cellStyle name="Обычный 2 6 6 4" xfId="1224"/>
    <cellStyle name="Обычный 2 6 6 4 2" xfId="5248"/>
    <cellStyle name="Обычный 2 6 6 5" xfId="2204"/>
    <cellStyle name="Обычный 2 6 6 6" xfId="3210"/>
    <cellStyle name="Обычный 2 6 6 7" xfId="4242"/>
    <cellStyle name="Обычный 2 6 7" xfId="270"/>
    <cellStyle name="Обычный 2 6 7 2" xfId="502"/>
    <cellStyle name="Обычный 2 6 7 2 2" xfId="966"/>
    <cellStyle name="Обычный 2 6 7 2 2 2" xfId="1946"/>
    <cellStyle name="Обычный 2 6 7 2 2 2 2" xfId="5970"/>
    <cellStyle name="Обычный 2 6 7 2 2 3" xfId="2926"/>
    <cellStyle name="Обычный 2 6 7 2 2 4" xfId="3932"/>
    <cellStyle name="Обычный 2 6 7 2 2 5" xfId="4964"/>
    <cellStyle name="Обычный 2 6 7 2 3" xfId="1482"/>
    <cellStyle name="Обычный 2 6 7 2 3 2" xfId="5506"/>
    <cellStyle name="Обычный 2 6 7 2 4" xfId="2462"/>
    <cellStyle name="Обычный 2 6 7 2 5" xfId="3468"/>
    <cellStyle name="Обычный 2 6 7 2 6" xfId="4500"/>
    <cellStyle name="Обычный 2 6 7 3" xfId="734"/>
    <cellStyle name="Обычный 2 6 7 3 2" xfId="1714"/>
    <cellStyle name="Обычный 2 6 7 3 2 2" xfId="5738"/>
    <cellStyle name="Обычный 2 6 7 3 3" xfId="2694"/>
    <cellStyle name="Обычный 2 6 7 3 4" xfId="3700"/>
    <cellStyle name="Обычный 2 6 7 3 5" xfId="4732"/>
    <cellStyle name="Обычный 2 6 7 4" xfId="1250"/>
    <cellStyle name="Обычный 2 6 7 4 2" xfId="5274"/>
    <cellStyle name="Обычный 2 6 7 5" xfId="2230"/>
    <cellStyle name="Обычный 2 6 7 6" xfId="3236"/>
    <cellStyle name="Обычный 2 6 7 7" xfId="4268"/>
    <cellStyle name="Обычный 2 6 8" xfId="296"/>
    <cellStyle name="Обычный 2 6 8 2" xfId="528"/>
    <cellStyle name="Обычный 2 6 8 2 2" xfId="992"/>
    <cellStyle name="Обычный 2 6 8 2 2 2" xfId="1972"/>
    <cellStyle name="Обычный 2 6 8 2 2 2 2" xfId="5996"/>
    <cellStyle name="Обычный 2 6 8 2 2 3" xfId="2952"/>
    <cellStyle name="Обычный 2 6 8 2 2 4" xfId="3958"/>
    <cellStyle name="Обычный 2 6 8 2 2 5" xfId="4990"/>
    <cellStyle name="Обычный 2 6 8 2 3" xfId="1508"/>
    <cellStyle name="Обычный 2 6 8 2 3 2" xfId="5532"/>
    <cellStyle name="Обычный 2 6 8 2 4" xfId="2488"/>
    <cellStyle name="Обычный 2 6 8 2 5" xfId="3494"/>
    <cellStyle name="Обычный 2 6 8 2 6" xfId="4526"/>
    <cellStyle name="Обычный 2 6 8 3" xfId="760"/>
    <cellStyle name="Обычный 2 6 8 3 2" xfId="1740"/>
    <cellStyle name="Обычный 2 6 8 3 2 2" xfId="5764"/>
    <cellStyle name="Обычный 2 6 8 3 3" xfId="2720"/>
    <cellStyle name="Обычный 2 6 8 3 4" xfId="3726"/>
    <cellStyle name="Обычный 2 6 8 3 5" xfId="4758"/>
    <cellStyle name="Обычный 2 6 8 4" xfId="1276"/>
    <cellStyle name="Обычный 2 6 8 4 2" xfId="5300"/>
    <cellStyle name="Обычный 2 6 8 5" xfId="2256"/>
    <cellStyle name="Обычный 2 6 8 6" xfId="3262"/>
    <cellStyle name="Обычный 2 6 8 7" xfId="4294"/>
    <cellStyle name="Обычный 2 6 9" xfId="322"/>
    <cellStyle name="Обычный 2 6 9 2" xfId="554"/>
    <cellStyle name="Обычный 2 6 9 2 2" xfId="1018"/>
    <cellStyle name="Обычный 2 6 9 2 2 2" xfId="1998"/>
    <cellStyle name="Обычный 2 6 9 2 2 2 2" xfId="6022"/>
    <cellStyle name="Обычный 2 6 9 2 2 3" xfId="2978"/>
    <cellStyle name="Обычный 2 6 9 2 2 4" xfId="3984"/>
    <cellStyle name="Обычный 2 6 9 2 2 5" xfId="5016"/>
    <cellStyle name="Обычный 2 6 9 2 3" xfId="1534"/>
    <cellStyle name="Обычный 2 6 9 2 3 2" xfId="5558"/>
    <cellStyle name="Обычный 2 6 9 2 4" xfId="2514"/>
    <cellStyle name="Обычный 2 6 9 2 5" xfId="3520"/>
    <cellStyle name="Обычный 2 6 9 2 6" xfId="4552"/>
    <cellStyle name="Обычный 2 6 9 3" xfId="786"/>
    <cellStyle name="Обычный 2 6 9 3 2" xfId="1766"/>
    <cellStyle name="Обычный 2 6 9 3 2 2" xfId="5790"/>
    <cellStyle name="Обычный 2 6 9 3 3" xfId="2746"/>
    <cellStyle name="Обычный 2 6 9 3 4" xfId="3752"/>
    <cellStyle name="Обычный 2 6 9 3 5" xfId="4784"/>
    <cellStyle name="Обычный 2 6 9 4" xfId="1302"/>
    <cellStyle name="Обычный 2 6 9 4 2" xfId="5326"/>
    <cellStyle name="Обычный 2 6 9 5" xfId="2282"/>
    <cellStyle name="Обычный 2 6 9 6" xfId="3288"/>
    <cellStyle name="Обычный 2 6 9 7" xfId="4320"/>
    <cellStyle name="Обычный 2 7" xfId="65"/>
    <cellStyle name="Обычный 2 7 10" xfId="348"/>
    <cellStyle name="Обычный 2 7 10 2" xfId="812"/>
    <cellStyle name="Обычный 2 7 10 2 2" xfId="1792"/>
    <cellStyle name="Обычный 2 7 10 2 2 2" xfId="5816"/>
    <cellStyle name="Обычный 2 7 10 2 3" xfId="2772"/>
    <cellStyle name="Обычный 2 7 10 2 4" xfId="3778"/>
    <cellStyle name="Обычный 2 7 10 2 5" xfId="4810"/>
    <cellStyle name="Обычный 2 7 10 3" xfId="1328"/>
    <cellStyle name="Обычный 2 7 10 3 2" xfId="5352"/>
    <cellStyle name="Обычный 2 7 10 4" xfId="2308"/>
    <cellStyle name="Обычный 2 7 10 5" xfId="3314"/>
    <cellStyle name="Обычный 2 7 10 6" xfId="4346"/>
    <cellStyle name="Обычный 2 7 11" xfId="580"/>
    <cellStyle name="Обычный 2 7 11 2" xfId="1560"/>
    <cellStyle name="Обычный 2 7 11 2 2" xfId="5584"/>
    <cellStyle name="Обычный 2 7 11 3" xfId="2540"/>
    <cellStyle name="Обычный 2 7 11 4" xfId="3546"/>
    <cellStyle name="Обычный 2 7 11 5" xfId="4578"/>
    <cellStyle name="Обычный 2 7 12" xfId="1046"/>
    <cellStyle name="Обычный 2 7 12 2" xfId="2026"/>
    <cellStyle name="Обычный 2 7 12 2 2" xfId="6050"/>
    <cellStyle name="Обычный 2 7 12 3" xfId="3006"/>
    <cellStyle name="Обычный 2 7 12 4" xfId="4012"/>
    <cellStyle name="Обычный 2 7 12 5" xfId="5044"/>
    <cellStyle name="Обычный 2 7 13" xfId="1072"/>
    <cellStyle name="Обычный 2 7 13 2" xfId="2052"/>
    <cellStyle name="Обычный 2 7 13 2 2" xfId="6076"/>
    <cellStyle name="Обычный 2 7 13 3" xfId="3032"/>
    <cellStyle name="Обычный 2 7 13 4" xfId="4038"/>
    <cellStyle name="Обычный 2 7 13 5" xfId="5070"/>
    <cellStyle name="Обычный 2 7 14" xfId="1096"/>
    <cellStyle name="Обычный 2 7 14 2" xfId="3082"/>
    <cellStyle name="Обычный 2 7 14 3" xfId="5120"/>
    <cellStyle name="Обычный 2 7 15" xfId="2076"/>
    <cellStyle name="Обычный 2 7 15 2" xfId="4064"/>
    <cellStyle name="Обычный 2 7 15 3" xfId="6102"/>
    <cellStyle name="Обычный 2 7 16" xfId="3058"/>
    <cellStyle name="Обычный 2 7 16 2" xfId="5096"/>
    <cellStyle name="Обычный 2 7 17" xfId="4114"/>
    <cellStyle name="Обычный 2 7 18" xfId="6154"/>
    <cellStyle name="Обычный 2 7 19" xfId="115"/>
    <cellStyle name="Обычный 2 7 2" xfId="91"/>
    <cellStyle name="Обычный 2 7 2 2" xfId="374"/>
    <cellStyle name="Обычный 2 7 2 2 2" xfId="838"/>
    <cellStyle name="Обычный 2 7 2 2 2 2" xfId="1818"/>
    <cellStyle name="Обычный 2 7 2 2 2 2 2" xfId="5842"/>
    <cellStyle name="Обычный 2 7 2 2 2 3" xfId="2798"/>
    <cellStyle name="Обычный 2 7 2 2 2 4" xfId="3804"/>
    <cellStyle name="Обычный 2 7 2 2 2 5" xfId="4836"/>
    <cellStyle name="Обычный 2 7 2 2 3" xfId="1354"/>
    <cellStyle name="Обычный 2 7 2 2 3 2" xfId="5378"/>
    <cellStyle name="Обычный 2 7 2 2 4" xfId="2334"/>
    <cellStyle name="Обычный 2 7 2 2 5" xfId="3340"/>
    <cellStyle name="Обычный 2 7 2 2 6" xfId="4372"/>
    <cellStyle name="Обычный 2 7 2 3" xfId="606"/>
    <cellStyle name="Обычный 2 7 2 3 2" xfId="1586"/>
    <cellStyle name="Обычный 2 7 2 3 2 2" xfId="5610"/>
    <cellStyle name="Обычный 2 7 2 3 3" xfId="2566"/>
    <cellStyle name="Обычный 2 7 2 3 4" xfId="3572"/>
    <cellStyle name="Обычный 2 7 2 3 5" xfId="4604"/>
    <cellStyle name="Обычный 2 7 2 4" xfId="1122"/>
    <cellStyle name="Обычный 2 7 2 4 2" xfId="4090"/>
    <cellStyle name="Обычный 2 7 2 4 3" xfId="6128"/>
    <cellStyle name="Обычный 2 7 2 5" xfId="2102"/>
    <cellStyle name="Обычный 2 7 2 5 2" xfId="5146"/>
    <cellStyle name="Обычный 2 7 2 6" xfId="3108"/>
    <cellStyle name="Обычный 2 7 2 7" xfId="4140"/>
    <cellStyle name="Обычный 2 7 2 8" xfId="6180"/>
    <cellStyle name="Обычный 2 7 2 9" xfId="142"/>
    <cellStyle name="Обычный 2 7 3" xfId="168"/>
    <cellStyle name="Обычный 2 7 3 2" xfId="400"/>
    <cellStyle name="Обычный 2 7 3 2 2" xfId="864"/>
    <cellStyle name="Обычный 2 7 3 2 2 2" xfId="1844"/>
    <cellStyle name="Обычный 2 7 3 2 2 2 2" xfId="5868"/>
    <cellStyle name="Обычный 2 7 3 2 2 3" xfId="2824"/>
    <cellStyle name="Обычный 2 7 3 2 2 4" xfId="3830"/>
    <cellStyle name="Обычный 2 7 3 2 2 5" xfId="4862"/>
    <cellStyle name="Обычный 2 7 3 2 3" xfId="1380"/>
    <cellStyle name="Обычный 2 7 3 2 3 2" xfId="5404"/>
    <cellStyle name="Обычный 2 7 3 2 4" xfId="2360"/>
    <cellStyle name="Обычный 2 7 3 2 5" xfId="3366"/>
    <cellStyle name="Обычный 2 7 3 2 6" xfId="4398"/>
    <cellStyle name="Обычный 2 7 3 3" xfId="632"/>
    <cellStyle name="Обычный 2 7 3 3 2" xfId="1612"/>
    <cellStyle name="Обычный 2 7 3 3 2 2" xfId="5636"/>
    <cellStyle name="Обычный 2 7 3 3 3" xfId="2592"/>
    <cellStyle name="Обычный 2 7 3 3 4" xfId="3598"/>
    <cellStyle name="Обычный 2 7 3 3 5" xfId="4630"/>
    <cellStyle name="Обычный 2 7 3 4" xfId="1148"/>
    <cellStyle name="Обычный 2 7 3 4 2" xfId="5172"/>
    <cellStyle name="Обычный 2 7 3 5" xfId="2128"/>
    <cellStyle name="Обычный 2 7 3 6" xfId="3134"/>
    <cellStyle name="Обычный 2 7 3 7" xfId="4166"/>
    <cellStyle name="Обычный 2 7 4" xfId="194"/>
    <cellStyle name="Обычный 2 7 4 2" xfId="426"/>
    <cellStyle name="Обычный 2 7 4 2 2" xfId="890"/>
    <cellStyle name="Обычный 2 7 4 2 2 2" xfId="1870"/>
    <cellStyle name="Обычный 2 7 4 2 2 2 2" xfId="5894"/>
    <cellStyle name="Обычный 2 7 4 2 2 3" xfId="2850"/>
    <cellStyle name="Обычный 2 7 4 2 2 4" xfId="3856"/>
    <cellStyle name="Обычный 2 7 4 2 2 5" xfId="4888"/>
    <cellStyle name="Обычный 2 7 4 2 3" xfId="1406"/>
    <cellStyle name="Обычный 2 7 4 2 3 2" xfId="5430"/>
    <cellStyle name="Обычный 2 7 4 2 4" xfId="2386"/>
    <cellStyle name="Обычный 2 7 4 2 5" xfId="3392"/>
    <cellStyle name="Обычный 2 7 4 2 6" xfId="4424"/>
    <cellStyle name="Обычный 2 7 4 3" xfId="658"/>
    <cellStyle name="Обычный 2 7 4 3 2" xfId="1638"/>
    <cellStyle name="Обычный 2 7 4 3 2 2" xfId="5662"/>
    <cellStyle name="Обычный 2 7 4 3 3" xfId="2618"/>
    <cellStyle name="Обычный 2 7 4 3 4" xfId="3624"/>
    <cellStyle name="Обычный 2 7 4 3 5" xfId="4656"/>
    <cellStyle name="Обычный 2 7 4 4" xfId="1174"/>
    <cellStyle name="Обычный 2 7 4 4 2" xfId="5198"/>
    <cellStyle name="Обычный 2 7 4 5" xfId="2154"/>
    <cellStyle name="Обычный 2 7 4 6" xfId="3160"/>
    <cellStyle name="Обычный 2 7 4 7" xfId="4192"/>
    <cellStyle name="Обычный 2 7 5" xfId="220"/>
    <cellStyle name="Обычный 2 7 5 2" xfId="452"/>
    <cellStyle name="Обычный 2 7 5 2 2" xfId="916"/>
    <cellStyle name="Обычный 2 7 5 2 2 2" xfId="1896"/>
    <cellStyle name="Обычный 2 7 5 2 2 2 2" xfId="5920"/>
    <cellStyle name="Обычный 2 7 5 2 2 3" xfId="2876"/>
    <cellStyle name="Обычный 2 7 5 2 2 4" xfId="3882"/>
    <cellStyle name="Обычный 2 7 5 2 2 5" xfId="4914"/>
    <cellStyle name="Обычный 2 7 5 2 3" xfId="1432"/>
    <cellStyle name="Обычный 2 7 5 2 3 2" xfId="5456"/>
    <cellStyle name="Обычный 2 7 5 2 4" xfId="2412"/>
    <cellStyle name="Обычный 2 7 5 2 5" xfId="3418"/>
    <cellStyle name="Обычный 2 7 5 2 6" xfId="4450"/>
    <cellStyle name="Обычный 2 7 5 3" xfId="684"/>
    <cellStyle name="Обычный 2 7 5 3 2" xfId="1664"/>
    <cellStyle name="Обычный 2 7 5 3 2 2" xfId="5688"/>
    <cellStyle name="Обычный 2 7 5 3 3" xfId="2644"/>
    <cellStyle name="Обычный 2 7 5 3 4" xfId="3650"/>
    <cellStyle name="Обычный 2 7 5 3 5" xfId="4682"/>
    <cellStyle name="Обычный 2 7 5 4" xfId="1200"/>
    <cellStyle name="Обычный 2 7 5 4 2" xfId="5224"/>
    <cellStyle name="Обычный 2 7 5 5" xfId="2180"/>
    <cellStyle name="Обычный 2 7 5 6" xfId="3186"/>
    <cellStyle name="Обычный 2 7 5 7" xfId="4218"/>
    <cellStyle name="Обычный 2 7 6" xfId="246"/>
    <cellStyle name="Обычный 2 7 6 2" xfId="478"/>
    <cellStyle name="Обычный 2 7 6 2 2" xfId="942"/>
    <cellStyle name="Обычный 2 7 6 2 2 2" xfId="1922"/>
    <cellStyle name="Обычный 2 7 6 2 2 2 2" xfId="5946"/>
    <cellStyle name="Обычный 2 7 6 2 2 3" xfId="2902"/>
    <cellStyle name="Обычный 2 7 6 2 2 4" xfId="3908"/>
    <cellStyle name="Обычный 2 7 6 2 2 5" xfId="4940"/>
    <cellStyle name="Обычный 2 7 6 2 3" xfId="1458"/>
    <cellStyle name="Обычный 2 7 6 2 3 2" xfId="5482"/>
    <cellStyle name="Обычный 2 7 6 2 4" xfId="2438"/>
    <cellStyle name="Обычный 2 7 6 2 5" xfId="3444"/>
    <cellStyle name="Обычный 2 7 6 2 6" xfId="4476"/>
    <cellStyle name="Обычный 2 7 6 3" xfId="710"/>
    <cellStyle name="Обычный 2 7 6 3 2" xfId="1690"/>
    <cellStyle name="Обычный 2 7 6 3 2 2" xfId="5714"/>
    <cellStyle name="Обычный 2 7 6 3 3" xfId="2670"/>
    <cellStyle name="Обычный 2 7 6 3 4" xfId="3676"/>
    <cellStyle name="Обычный 2 7 6 3 5" xfId="4708"/>
    <cellStyle name="Обычный 2 7 6 4" xfId="1226"/>
    <cellStyle name="Обычный 2 7 6 4 2" xfId="5250"/>
    <cellStyle name="Обычный 2 7 6 5" xfId="2206"/>
    <cellStyle name="Обычный 2 7 6 6" xfId="3212"/>
    <cellStyle name="Обычный 2 7 6 7" xfId="4244"/>
    <cellStyle name="Обычный 2 7 7" xfId="272"/>
    <cellStyle name="Обычный 2 7 7 2" xfId="504"/>
    <cellStyle name="Обычный 2 7 7 2 2" xfId="968"/>
    <cellStyle name="Обычный 2 7 7 2 2 2" xfId="1948"/>
    <cellStyle name="Обычный 2 7 7 2 2 2 2" xfId="5972"/>
    <cellStyle name="Обычный 2 7 7 2 2 3" xfId="2928"/>
    <cellStyle name="Обычный 2 7 7 2 2 4" xfId="3934"/>
    <cellStyle name="Обычный 2 7 7 2 2 5" xfId="4966"/>
    <cellStyle name="Обычный 2 7 7 2 3" xfId="1484"/>
    <cellStyle name="Обычный 2 7 7 2 3 2" xfId="5508"/>
    <cellStyle name="Обычный 2 7 7 2 4" xfId="2464"/>
    <cellStyle name="Обычный 2 7 7 2 5" xfId="3470"/>
    <cellStyle name="Обычный 2 7 7 2 6" xfId="4502"/>
    <cellStyle name="Обычный 2 7 7 3" xfId="736"/>
    <cellStyle name="Обычный 2 7 7 3 2" xfId="1716"/>
    <cellStyle name="Обычный 2 7 7 3 2 2" xfId="5740"/>
    <cellStyle name="Обычный 2 7 7 3 3" xfId="2696"/>
    <cellStyle name="Обычный 2 7 7 3 4" xfId="3702"/>
    <cellStyle name="Обычный 2 7 7 3 5" xfId="4734"/>
    <cellStyle name="Обычный 2 7 7 4" xfId="1252"/>
    <cellStyle name="Обычный 2 7 7 4 2" xfId="5276"/>
    <cellStyle name="Обычный 2 7 7 5" xfId="2232"/>
    <cellStyle name="Обычный 2 7 7 6" xfId="3238"/>
    <cellStyle name="Обычный 2 7 7 7" xfId="4270"/>
    <cellStyle name="Обычный 2 7 8" xfId="298"/>
    <cellStyle name="Обычный 2 7 8 2" xfId="530"/>
    <cellStyle name="Обычный 2 7 8 2 2" xfId="994"/>
    <cellStyle name="Обычный 2 7 8 2 2 2" xfId="1974"/>
    <cellStyle name="Обычный 2 7 8 2 2 2 2" xfId="5998"/>
    <cellStyle name="Обычный 2 7 8 2 2 3" xfId="2954"/>
    <cellStyle name="Обычный 2 7 8 2 2 4" xfId="3960"/>
    <cellStyle name="Обычный 2 7 8 2 2 5" xfId="4992"/>
    <cellStyle name="Обычный 2 7 8 2 3" xfId="1510"/>
    <cellStyle name="Обычный 2 7 8 2 3 2" xfId="5534"/>
    <cellStyle name="Обычный 2 7 8 2 4" xfId="2490"/>
    <cellStyle name="Обычный 2 7 8 2 5" xfId="3496"/>
    <cellStyle name="Обычный 2 7 8 2 6" xfId="4528"/>
    <cellStyle name="Обычный 2 7 8 3" xfId="762"/>
    <cellStyle name="Обычный 2 7 8 3 2" xfId="1742"/>
    <cellStyle name="Обычный 2 7 8 3 2 2" xfId="5766"/>
    <cellStyle name="Обычный 2 7 8 3 3" xfId="2722"/>
    <cellStyle name="Обычный 2 7 8 3 4" xfId="3728"/>
    <cellStyle name="Обычный 2 7 8 3 5" xfId="4760"/>
    <cellStyle name="Обычный 2 7 8 4" xfId="1278"/>
    <cellStyle name="Обычный 2 7 8 4 2" xfId="5302"/>
    <cellStyle name="Обычный 2 7 8 5" xfId="2258"/>
    <cellStyle name="Обычный 2 7 8 6" xfId="3264"/>
    <cellStyle name="Обычный 2 7 8 7" xfId="4296"/>
    <cellStyle name="Обычный 2 7 9" xfId="324"/>
    <cellStyle name="Обычный 2 7 9 2" xfId="556"/>
    <cellStyle name="Обычный 2 7 9 2 2" xfId="1020"/>
    <cellStyle name="Обычный 2 7 9 2 2 2" xfId="2000"/>
    <cellStyle name="Обычный 2 7 9 2 2 2 2" xfId="6024"/>
    <cellStyle name="Обычный 2 7 9 2 2 3" xfId="2980"/>
    <cellStyle name="Обычный 2 7 9 2 2 4" xfId="3986"/>
    <cellStyle name="Обычный 2 7 9 2 2 5" xfId="5018"/>
    <cellStyle name="Обычный 2 7 9 2 3" xfId="1536"/>
    <cellStyle name="Обычный 2 7 9 2 3 2" xfId="5560"/>
    <cellStyle name="Обычный 2 7 9 2 4" xfId="2516"/>
    <cellStyle name="Обычный 2 7 9 2 5" xfId="3522"/>
    <cellStyle name="Обычный 2 7 9 2 6" xfId="4554"/>
    <cellStyle name="Обычный 2 7 9 3" xfId="788"/>
    <cellStyle name="Обычный 2 7 9 3 2" xfId="1768"/>
    <cellStyle name="Обычный 2 7 9 3 2 2" xfId="5792"/>
    <cellStyle name="Обычный 2 7 9 3 3" xfId="2748"/>
    <cellStyle name="Обычный 2 7 9 3 4" xfId="3754"/>
    <cellStyle name="Обычный 2 7 9 3 5" xfId="4786"/>
    <cellStyle name="Обычный 2 7 9 4" xfId="1304"/>
    <cellStyle name="Обычный 2 7 9 4 2" xfId="5328"/>
    <cellStyle name="Обычный 2 7 9 5" xfId="2284"/>
    <cellStyle name="Обычный 2 7 9 6" xfId="3290"/>
    <cellStyle name="Обычный 2 7 9 7" xfId="4322"/>
    <cellStyle name="Обычный 2 8" xfId="67"/>
    <cellStyle name="Обычный 2 8 10" xfId="350"/>
    <cellStyle name="Обычный 2 8 10 2" xfId="814"/>
    <cellStyle name="Обычный 2 8 10 2 2" xfId="1794"/>
    <cellStyle name="Обычный 2 8 10 2 2 2" xfId="5818"/>
    <cellStyle name="Обычный 2 8 10 2 3" xfId="2774"/>
    <cellStyle name="Обычный 2 8 10 2 4" xfId="3780"/>
    <cellStyle name="Обычный 2 8 10 2 5" xfId="4812"/>
    <cellStyle name="Обычный 2 8 10 3" xfId="1330"/>
    <cellStyle name="Обычный 2 8 10 3 2" xfId="5354"/>
    <cellStyle name="Обычный 2 8 10 4" xfId="2310"/>
    <cellStyle name="Обычный 2 8 10 5" xfId="3316"/>
    <cellStyle name="Обычный 2 8 10 6" xfId="4348"/>
    <cellStyle name="Обычный 2 8 11" xfId="582"/>
    <cellStyle name="Обычный 2 8 11 2" xfId="1562"/>
    <cellStyle name="Обычный 2 8 11 2 2" xfId="5586"/>
    <cellStyle name="Обычный 2 8 11 3" xfId="2542"/>
    <cellStyle name="Обычный 2 8 11 4" xfId="3548"/>
    <cellStyle name="Обычный 2 8 11 5" xfId="4580"/>
    <cellStyle name="Обычный 2 8 12" xfId="1048"/>
    <cellStyle name="Обычный 2 8 12 2" xfId="2028"/>
    <cellStyle name="Обычный 2 8 12 2 2" xfId="6052"/>
    <cellStyle name="Обычный 2 8 12 3" xfId="3008"/>
    <cellStyle name="Обычный 2 8 12 4" xfId="4014"/>
    <cellStyle name="Обычный 2 8 12 5" xfId="5046"/>
    <cellStyle name="Обычный 2 8 13" xfId="1074"/>
    <cellStyle name="Обычный 2 8 13 2" xfId="2054"/>
    <cellStyle name="Обычный 2 8 13 2 2" xfId="6078"/>
    <cellStyle name="Обычный 2 8 13 3" xfId="3034"/>
    <cellStyle name="Обычный 2 8 13 4" xfId="4040"/>
    <cellStyle name="Обычный 2 8 13 5" xfId="5072"/>
    <cellStyle name="Обычный 2 8 14" xfId="1098"/>
    <cellStyle name="Обычный 2 8 14 2" xfId="3084"/>
    <cellStyle name="Обычный 2 8 14 3" xfId="5122"/>
    <cellStyle name="Обычный 2 8 15" xfId="2078"/>
    <cellStyle name="Обычный 2 8 15 2" xfId="4066"/>
    <cellStyle name="Обычный 2 8 15 3" xfId="6104"/>
    <cellStyle name="Обычный 2 8 16" xfId="3060"/>
    <cellStyle name="Обычный 2 8 16 2" xfId="5098"/>
    <cellStyle name="Обычный 2 8 17" xfId="4116"/>
    <cellStyle name="Обычный 2 8 18" xfId="6156"/>
    <cellStyle name="Обычный 2 8 19" xfId="117"/>
    <cellStyle name="Обычный 2 8 2" xfId="93"/>
    <cellStyle name="Обычный 2 8 2 2" xfId="376"/>
    <cellStyle name="Обычный 2 8 2 2 2" xfId="840"/>
    <cellStyle name="Обычный 2 8 2 2 2 2" xfId="1820"/>
    <cellStyle name="Обычный 2 8 2 2 2 2 2" xfId="5844"/>
    <cellStyle name="Обычный 2 8 2 2 2 3" xfId="2800"/>
    <cellStyle name="Обычный 2 8 2 2 2 4" xfId="3806"/>
    <cellStyle name="Обычный 2 8 2 2 2 5" xfId="4838"/>
    <cellStyle name="Обычный 2 8 2 2 3" xfId="1356"/>
    <cellStyle name="Обычный 2 8 2 2 3 2" xfId="5380"/>
    <cellStyle name="Обычный 2 8 2 2 4" xfId="2336"/>
    <cellStyle name="Обычный 2 8 2 2 5" xfId="3342"/>
    <cellStyle name="Обычный 2 8 2 2 6" xfId="4374"/>
    <cellStyle name="Обычный 2 8 2 3" xfId="608"/>
    <cellStyle name="Обычный 2 8 2 3 2" xfId="1588"/>
    <cellStyle name="Обычный 2 8 2 3 2 2" xfId="5612"/>
    <cellStyle name="Обычный 2 8 2 3 3" xfId="2568"/>
    <cellStyle name="Обычный 2 8 2 3 4" xfId="3574"/>
    <cellStyle name="Обычный 2 8 2 3 5" xfId="4606"/>
    <cellStyle name="Обычный 2 8 2 4" xfId="1124"/>
    <cellStyle name="Обычный 2 8 2 4 2" xfId="4092"/>
    <cellStyle name="Обычный 2 8 2 4 3" xfId="6130"/>
    <cellStyle name="Обычный 2 8 2 5" xfId="2104"/>
    <cellStyle name="Обычный 2 8 2 5 2" xfId="5148"/>
    <cellStyle name="Обычный 2 8 2 6" xfId="3110"/>
    <cellStyle name="Обычный 2 8 2 7" xfId="4142"/>
    <cellStyle name="Обычный 2 8 2 8" xfId="6182"/>
    <cellStyle name="Обычный 2 8 2 9" xfId="144"/>
    <cellStyle name="Обычный 2 8 3" xfId="170"/>
    <cellStyle name="Обычный 2 8 3 2" xfId="402"/>
    <cellStyle name="Обычный 2 8 3 2 2" xfId="866"/>
    <cellStyle name="Обычный 2 8 3 2 2 2" xfId="1846"/>
    <cellStyle name="Обычный 2 8 3 2 2 2 2" xfId="5870"/>
    <cellStyle name="Обычный 2 8 3 2 2 3" xfId="2826"/>
    <cellStyle name="Обычный 2 8 3 2 2 4" xfId="3832"/>
    <cellStyle name="Обычный 2 8 3 2 2 5" xfId="4864"/>
    <cellStyle name="Обычный 2 8 3 2 3" xfId="1382"/>
    <cellStyle name="Обычный 2 8 3 2 3 2" xfId="5406"/>
    <cellStyle name="Обычный 2 8 3 2 4" xfId="2362"/>
    <cellStyle name="Обычный 2 8 3 2 5" xfId="3368"/>
    <cellStyle name="Обычный 2 8 3 2 6" xfId="4400"/>
    <cellStyle name="Обычный 2 8 3 3" xfId="634"/>
    <cellStyle name="Обычный 2 8 3 3 2" xfId="1614"/>
    <cellStyle name="Обычный 2 8 3 3 2 2" xfId="5638"/>
    <cellStyle name="Обычный 2 8 3 3 3" xfId="2594"/>
    <cellStyle name="Обычный 2 8 3 3 4" xfId="3600"/>
    <cellStyle name="Обычный 2 8 3 3 5" xfId="4632"/>
    <cellStyle name="Обычный 2 8 3 4" xfId="1150"/>
    <cellStyle name="Обычный 2 8 3 4 2" xfId="5174"/>
    <cellStyle name="Обычный 2 8 3 5" xfId="2130"/>
    <cellStyle name="Обычный 2 8 3 6" xfId="3136"/>
    <cellStyle name="Обычный 2 8 3 7" xfId="4168"/>
    <cellStyle name="Обычный 2 8 4" xfId="196"/>
    <cellStyle name="Обычный 2 8 4 2" xfId="428"/>
    <cellStyle name="Обычный 2 8 4 2 2" xfId="892"/>
    <cellStyle name="Обычный 2 8 4 2 2 2" xfId="1872"/>
    <cellStyle name="Обычный 2 8 4 2 2 2 2" xfId="5896"/>
    <cellStyle name="Обычный 2 8 4 2 2 3" xfId="2852"/>
    <cellStyle name="Обычный 2 8 4 2 2 4" xfId="3858"/>
    <cellStyle name="Обычный 2 8 4 2 2 5" xfId="4890"/>
    <cellStyle name="Обычный 2 8 4 2 3" xfId="1408"/>
    <cellStyle name="Обычный 2 8 4 2 3 2" xfId="5432"/>
    <cellStyle name="Обычный 2 8 4 2 4" xfId="2388"/>
    <cellStyle name="Обычный 2 8 4 2 5" xfId="3394"/>
    <cellStyle name="Обычный 2 8 4 2 6" xfId="4426"/>
    <cellStyle name="Обычный 2 8 4 3" xfId="660"/>
    <cellStyle name="Обычный 2 8 4 3 2" xfId="1640"/>
    <cellStyle name="Обычный 2 8 4 3 2 2" xfId="5664"/>
    <cellStyle name="Обычный 2 8 4 3 3" xfId="2620"/>
    <cellStyle name="Обычный 2 8 4 3 4" xfId="3626"/>
    <cellStyle name="Обычный 2 8 4 3 5" xfId="4658"/>
    <cellStyle name="Обычный 2 8 4 4" xfId="1176"/>
    <cellStyle name="Обычный 2 8 4 4 2" xfId="5200"/>
    <cellStyle name="Обычный 2 8 4 5" xfId="2156"/>
    <cellStyle name="Обычный 2 8 4 6" xfId="3162"/>
    <cellStyle name="Обычный 2 8 4 7" xfId="4194"/>
    <cellStyle name="Обычный 2 8 5" xfId="222"/>
    <cellStyle name="Обычный 2 8 5 2" xfId="454"/>
    <cellStyle name="Обычный 2 8 5 2 2" xfId="918"/>
    <cellStyle name="Обычный 2 8 5 2 2 2" xfId="1898"/>
    <cellStyle name="Обычный 2 8 5 2 2 2 2" xfId="5922"/>
    <cellStyle name="Обычный 2 8 5 2 2 3" xfId="2878"/>
    <cellStyle name="Обычный 2 8 5 2 2 4" xfId="3884"/>
    <cellStyle name="Обычный 2 8 5 2 2 5" xfId="4916"/>
    <cellStyle name="Обычный 2 8 5 2 3" xfId="1434"/>
    <cellStyle name="Обычный 2 8 5 2 3 2" xfId="5458"/>
    <cellStyle name="Обычный 2 8 5 2 4" xfId="2414"/>
    <cellStyle name="Обычный 2 8 5 2 5" xfId="3420"/>
    <cellStyle name="Обычный 2 8 5 2 6" xfId="4452"/>
    <cellStyle name="Обычный 2 8 5 3" xfId="686"/>
    <cellStyle name="Обычный 2 8 5 3 2" xfId="1666"/>
    <cellStyle name="Обычный 2 8 5 3 2 2" xfId="5690"/>
    <cellStyle name="Обычный 2 8 5 3 3" xfId="2646"/>
    <cellStyle name="Обычный 2 8 5 3 4" xfId="3652"/>
    <cellStyle name="Обычный 2 8 5 3 5" xfId="4684"/>
    <cellStyle name="Обычный 2 8 5 4" xfId="1202"/>
    <cellStyle name="Обычный 2 8 5 4 2" xfId="5226"/>
    <cellStyle name="Обычный 2 8 5 5" xfId="2182"/>
    <cellStyle name="Обычный 2 8 5 6" xfId="3188"/>
    <cellStyle name="Обычный 2 8 5 7" xfId="4220"/>
    <cellStyle name="Обычный 2 8 6" xfId="248"/>
    <cellStyle name="Обычный 2 8 6 2" xfId="480"/>
    <cellStyle name="Обычный 2 8 6 2 2" xfId="944"/>
    <cellStyle name="Обычный 2 8 6 2 2 2" xfId="1924"/>
    <cellStyle name="Обычный 2 8 6 2 2 2 2" xfId="5948"/>
    <cellStyle name="Обычный 2 8 6 2 2 3" xfId="2904"/>
    <cellStyle name="Обычный 2 8 6 2 2 4" xfId="3910"/>
    <cellStyle name="Обычный 2 8 6 2 2 5" xfId="4942"/>
    <cellStyle name="Обычный 2 8 6 2 3" xfId="1460"/>
    <cellStyle name="Обычный 2 8 6 2 3 2" xfId="5484"/>
    <cellStyle name="Обычный 2 8 6 2 4" xfId="2440"/>
    <cellStyle name="Обычный 2 8 6 2 5" xfId="3446"/>
    <cellStyle name="Обычный 2 8 6 2 6" xfId="4478"/>
    <cellStyle name="Обычный 2 8 6 3" xfId="712"/>
    <cellStyle name="Обычный 2 8 6 3 2" xfId="1692"/>
    <cellStyle name="Обычный 2 8 6 3 2 2" xfId="5716"/>
    <cellStyle name="Обычный 2 8 6 3 3" xfId="2672"/>
    <cellStyle name="Обычный 2 8 6 3 4" xfId="3678"/>
    <cellStyle name="Обычный 2 8 6 3 5" xfId="4710"/>
    <cellStyle name="Обычный 2 8 6 4" xfId="1228"/>
    <cellStyle name="Обычный 2 8 6 4 2" xfId="5252"/>
    <cellStyle name="Обычный 2 8 6 5" xfId="2208"/>
    <cellStyle name="Обычный 2 8 6 6" xfId="3214"/>
    <cellStyle name="Обычный 2 8 6 7" xfId="4246"/>
    <cellStyle name="Обычный 2 8 7" xfId="274"/>
    <cellStyle name="Обычный 2 8 7 2" xfId="506"/>
    <cellStyle name="Обычный 2 8 7 2 2" xfId="970"/>
    <cellStyle name="Обычный 2 8 7 2 2 2" xfId="1950"/>
    <cellStyle name="Обычный 2 8 7 2 2 2 2" xfId="5974"/>
    <cellStyle name="Обычный 2 8 7 2 2 3" xfId="2930"/>
    <cellStyle name="Обычный 2 8 7 2 2 4" xfId="3936"/>
    <cellStyle name="Обычный 2 8 7 2 2 5" xfId="4968"/>
    <cellStyle name="Обычный 2 8 7 2 3" xfId="1486"/>
    <cellStyle name="Обычный 2 8 7 2 3 2" xfId="5510"/>
    <cellStyle name="Обычный 2 8 7 2 4" xfId="2466"/>
    <cellStyle name="Обычный 2 8 7 2 5" xfId="3472"/>
    <cellStyle name="Обычный 2 8 7 2 6" xfId="4504"/>
    <cellStyle name="Обычный 2 8 7 3" xfId="738"/>
    <cellStyle name="Обычный 2 8 7 3 2" xfId="1718"/>
    <cellStyle name="Обычный 2 8 7 3 2 2" xfId="5742"/>
    <cellStyle name="Обычный 2 8 7 3 3" xfId="2698"/>
    <cellStyle name="Обычный 2 8 7 3 4" xfId="3704"/>
    <cellStyle name="Обычный 2 8 7 3 5" xfId="4736"/>
    <cellStyle name="Обычный 2 8 7 4" xfId="1254"/>
    <cellStyle name="Обычный 2 8 7 4 2" xfId="5278"/>
    <cellStyle name="Обычный 2 8 7 5" xfId="2234"/>
    <cellStyle name="Обычный 2 8 7 6" xfId="3240"/>
    <cellStyle name="Обычный 2 8 7 7" xfId="4272"/>
    <cellStyle name="Обычный 2 8 8" xfId="300"/>
    <cellStyle name="Обычный 2 8 8 2" xfId="532"/>
    <cellStyle name="Обычный 2 8 8 2 2" xfId="996"/>
    <cellStyle name="Обычный 2 8 8 2 2 2" xfId="1976"/>
    <cellStyle name="Обычный 2 8 8 2 2 2 2" xfId="6000"/>
    <cellStyle name="Обычный 2 8 8 2 2 3" xfId="2956"/>
    <cellStyle name="Обычный 2 8 8 2 2 4" xfId="3962"/>
    <cellStyle name="Обычный 2 8 8 2 2 5" xfId="4994"/>
    <cellStyle name="Обычный 2 8 8 2 3" xfId="1512"/>
    <cellStyle name="Обычный 2 8 8 2 3 2" xfId="5536"/>
    <cellStyle name="Обычный 2 8 8 2 4" xfId="2492"/>
    <cellStyle name="Обычный 2 8 8 2 5" xfId="3498"/>
    <cellStyle name="Обычный 2 8 8 2 6" xfId="4530"/>
    <cellStyle name="Обычный 2 8 8 3" xfId="764"/>
    <cellStyle name="Обычный 2 8 8 3 2" xfId="1744"/>
    <cellStyle name="Обычный 2 8 8 3 2 2" xfId="5768"/>
    <cellStyle name="Обычный 2 8 8 3 3" xfId="2724"/>
    <cellStyle name="Обычный 2 8 8 3 4" xfId="3730"/>
    <cellStyle name="Обычный 2 8 8 3 5" xfId="4762"/>
    <cellStyle name="Обычный 2 8 8 4" xfId="1280"/>
    <cellStyle name="Обычный 2 8 8 4 2" xfId="5304"/>
    <cellStyle name="Обычный 2 8 8 5" xfId="2260"/>
    <cellStyle name="Обычный 2 8 8 6" xfId="3266"/>
    <cellStyle name="Обычный 2 8 8 7" xfId="4298"/>
    <cellStyle name="Обычный 2 8 9" xfId="326"/>
    <cellStyle name="Обычный 2 8 9 2" xfId="558"/>
    <cellStyle name="Обычный 2 8 9 2 2" xfId="1022"/>
    <cellStyle name="Обычный 2 8 9 2 2 2" xfId="2002"/>
    <cellStyle name="Обычный 2 8 9 2 2 2 2" xfId="6026"/>
    <cellStyle name="Обычный 2 8 9 2 2 3" xfId="2982"/>
    <cellStyle name="Обычный 2 8 9 2 2 4" xfId="3988"/>
    <cellStyle name="Обычный 2 8 9 2 2 5" xfId="5020"/>
    <cellStyle name="Обычный 2 8 9 2 3" xfId="1538"/>
    <cellStyle name="Обычный 2 8 9 2 3 2" xfId="5562"/>
    <cellStyle name="Обычный 2 8 9 2 4" xfId="2518"/>
    <cellStyle name="Обычный 2 8 9 2 5" xfId="3524"/>
    <cellStyle name="Обычный 2 8 9 2 6" xfId="4556"/>
    <cellStyle name="Обычный 2 8 9 3" xfId="790"/>
    <cellStyle name="Обычный 2 8 9 3 2" xfId="1770"/>
    <cellStyle name="Обычный 2 8 9 3 2 2" xfId="5794"/>
    <cellStyle name="Обычный 2 8 9 3 3" xfId="2750"/>
    <cellStyle name="Обычный 2 8 9 3 4" xfId="3756"/>
    <cellStyle name="Обычный 2 8 9 3 5" xfId="4788"/>
    <cellStyle name="Обычный 2 8 9 4" xfId="1306"/>
    <cellStyle name="Обычный 2 8 9 4 2" xfId="5330"/>
    <cellStyle name="Обычный 2 8 9 5" xfId="2286"/>
    <cellStyle name="Обычный 2 8 9 6" xfId="3292"/>
    <cellStyle name="Обычный 2 8 9 7" xfId="4324"/>
    <cellStyle name="Обычный 2 9" xfId="69"/>
    <cellStyle name="Обычный 2 9 10" xfId="352"/>
    <cellStyle name="Обычный 2 9 10 2" xfId="816"/>
    <cellStyle name="Обычный 2 9 10 2 2" xfId="1796"/>
    <cellStyle name="Обычный 2 9 10 2 2 2" xfId="5820"/>
    <cellStyle name="Обычный 2 9 10 2 3" xfId="2776"/>
    <cellStyle name="Обычный 2 9 10 2 4" xfId="3782"/>
    <cellStyle name="Обычный 2 9 10 2 5" xfId="4814"/>
    <cellStyle name="Обычный 2 9 10 3" xfId="1332"/>
    <cellStyle name="Обычный 2 9 10 3 2" xfId="5356"/>
    <cellStyle name="Обычный 2 9 10 4" xfId="2312"/>
    <cellStyle name="Обычный 2 9 10 5" xfId="3318"/>
    <cellStyle name="Обычный 2 9 10 6" xfId="4350"/>
    <cellStyle name="Обычный 2 9 11" xfId="584"/>
    <cellStyle name="Обычный 2 9 11 2" xfId="1564"/>
    <cellStyle name="Обычный 2 9 11 2 2" xfId="5588"/>
    <cellStyle name="Обычный 2 9 11 3" xfId="2544"/>
    <cellStyle name="Обычный 2 9 11 4" xfId="3550"/>
    <cellStyle name="Обычный 2 9 11 5" xfId="4582"/>
    <cellStyle name="Обычный 2 9 12" xfId="1050"/>
    <cellStyle name="Обычный 2 9 12 2" xfId="2030"/>
    <cellStyle name="Обычный 2 9 12 2 2" xfId="6054"/>
    <cellStyle name="Обычный 2 9 12 3" xfId="3010"/>
    <cellStyle name="Обычный 2 9 12 4" xfId="4016"/>
    <cellStyle name="Обычный 2 9 12 5" xfId="5048"/>
    <cellStyle name="Обычный 2 9 13" xfId="1076"/>
    <cellStyle name="Обычный 2 9 13 2" xfId="2056"/>
    <cellStyle name="Обычный 2 9 13 2 2" xfId="6080"/>
    <cellStyle name="Обычный 2 9 13 3" xfId="3036"/>
    <cellStyle name="Обычный 2 9 13 4" xfId="4042"/>
    <cellStyle name="Обычный 2 9 13 5" xfId="5074"/>
    <cellStyle name="Обычный 2 9 14" xfId="1100"/>
    <cellStyle name="Обычный 2 9 14 2" xfId="3086"/>
    <cellStyle name="Обычный 2 9 14 3" xfId="5124"/>
    <cellStyle name="Обычный 2 9 15" xfId="2080"/>
    <cellStyle name="Обычный 2 9 15 2" xfId="4068"/>
    <cellStyle name="Обычный 2 9 15 3" xfId="6106"/>
    <cellStyle name="Обычный 2 9 16" xfId="3062"/>
    <cellStyle name="Обычный 2 9 16 2" xfId="5100"/>
    <cellStyle name="Обычный 2 9 17" xfId="4118"/>
    <cellStyle name="Обычный 2 9 18" xfId="6158"/>
    <cellStyle name="Обычный 2 9 19" xfId="119"/>
    <cellStyle name="Обычный 2 9 2" xfId="95"/>
    <cellStyle name="Обычный 2 9 2 2" xfId="378"/>
    <cellStyle name="Обычный 2 9 2 2 2" xfId="842"/>
    <cellStyle name="Обычный 2 9 2 2 2 2" xfId="1822"/>
    <cellStyle name="Обычный 2 9 2 2 2 2 2" xfId="5846"/>
    <cellStyle name="Обычный 2 9 2 2 2 3" xfId="2802"/>
    <cellStyle name="Обычный 2 9 2 2 2 4" xfId="3808"/>
    <cellStyle name="Обычный 2 9 2 2 2 5" xfId="4840"/>
    <cellStyle name="Обычный 2 9 2 2 3" xfId="1358"/>
    <cellStyle name="Обычный 2 9 2 2 3 2" xfId="5382"/>
    <cellStyle name="Обычный 2 9 2 2 4" xfId="2338"/>
    <cellStyle name="Обычный 2 9 2 2 5" xfId="3344"/>
    <cellStyle name="Обычный 2 9 2 2 6" xfId="4376"/>
    <cellStyle name="Обычный 2 9 2 3" xfId="610"/>
    <cellStyle name="Обычный 2 9 2 3 2" xfId="1590"/>
    <cellStyle name="Обычный 2 9 2 3 2 2" xfId="5614"/>
    <cellStyle name="Обычный 2 9 2 3 3" xfId="2570"/>
    <cellStyle name="Обычный 2 9 2 3 4" xfId="3576"/>
    <cellStyle name="Обычный 2 9 2 3 5" xfId="4608"/>
    <cellStyle name="Обычный 2 9 2 4" xfId="1126"/>
    <cellStyle name="Обычный 2 9 2 4 2" xfId="4094"/>
    <cellStyle name="Обычный 2 9 2 4 3" xfId="6132"/>
    <cellStyle name="Обычный 2 9 2 5" xfId="2106"/>
    <cellStyle name="Обычный 2 9 2 5 2" xfId="5150"/>
    <cellStyle name="Обычный 2 9 2 6" xfId="3112"/>
    <cellStyle name="Обычный 2 9 2 7" xfId="4144"/>
    <cellStyle name="Обычный 2 9 2 8" xfId="6184"/>
    <cellStyle name="Обычный 2 9 2 9" xfId="146"/>
    <cellStyle name="Обычный 2 9 3" xfId="172"/>
    <cellStyle name="Обычный 2 9 3 2" xfId="404"/>
    <cellStyle name="Обычный 2 9 3 2 2" xfId="868"/>
    <cellStyle name="Обычный 2 9 3 2 2 2" xfId="1848"/>
    <cellStyle name="Обычный 2 9 3 2 2 2 2" xfId="5872"/>
    <cellStyle name="Обычный 2 9 3 2 2 3" xfId="2828"/>
    <cellStyle name="Обычный 2 9 3 2 2 4" xfId="3834"/>
    <cellStyle name="Обычный 2 9 3 2 2 5" xfId="4866"/>
    <cellStyle name="Обычный 2 9 3 2 3" xfId="1384"/>
    <cellStyle name="Обычный 2 9 3 2 3 2" xfId="5408"/>
    <cellStyle name="Обычный 2 9 3 2 4" xfId="2364"/>
    <cellStyle name="Обычный 2 9 3 2 5" xfId="3370"/>
    <cellStyle name="Обычный 2 9 3 2 6" xfId="4402"/>
    <cellStyle name="Обычный 2 9 3 3" xfId="636"/>
    <cellStyle name="Обычный 2 9 3 3 2" xfId="1616"/>
    <cellStyle name="Обычный 2 9 3 3 2 2" xfId="5640"/>
    <cellStyle name="Обычный 2 9 3 3 3" xfId="2596"/>
    <cellStyle name="Обычный 2 9 3 3 4" xfId="3602"/>
    <cellStyle name="Обычный 2 9 3 3 5" xfId="4634"/>
    <cellStyle name="Обычный 2 9 3 4" xfId="1152"/>
    <cellStyle name="Обычный 2 9 3 4 2" xfId="5176"/>
    <cellStyle name="Обычный 2 9 3 5" xfId="2132"/>
    <cellStyle name="Обычный 2 9 3 6" xfId="3138"/>
    <cellStyle name="Обычный 2 9 3 7" xfId="4170"/>
    <cellStyle name="Обычный 2 9 4" xfId="198"/>
    <cellStyle name="Обычный 2 9 4 2" xfId="430"/>
    <cellStyle name="Обычный 2 9 4 2 2" xfId="894"/>
    <cellStyle name="Обычный 2 9 4 2 2 2" xfId="1874"/>
    <cellStyle name="Обычный 2 9 4 2 2 2 2" xfId="5898"/>
    <cellStyle name="Обычный 2 9 4 2 2 3" xfId="2854"/>
    <cellStyle name="Обычный 2 9 4 2 2 4" xfId="3860"/>
    <cellStyle name="Обычный 2 9 4 2 2 5" xfId="4892"/>
    <cellStyle name="Обычный 2 9 4 2 3" xfId="1410"/>
    <cellStyle name="Обычный 2 9 4 2 3 2" xfId="5434"/>
    <cellStyle name="Обычный 2 9 4 2 4" xfId="2390"/>
    <cellStyle name="Обычный 2 9 4 2 5" xfId="3396"/>
    <cellStyle name="Обычный 2 9 4 2 6" xfId="4428"/>
    <cellStyle name="Обычный 2 9 4 3" xfId="662"/>
    <cellStyle name="Обычный 2 9 4 3 2" xfId="1642"/>
    <cellStyle name="Обычный 2 9 4 3 2 2" xfId="5666"/>
    <cellStyle name="Обычный 2 9 4 3 3" xfId="2622"/>
    <cellStyle name="Обычный 2 9 4 3 4" xfId="3628"/>
    <cellStyle name="Обычный 2 9 4 3 5" xfId="4660"/>
    <cellStyle name="Обычный 2 9 4 4" xfId="1178"/>
    <cellStyle name="Обычный 2 9 4 4 2" xfId="5202"/>
    <cellStyle name="Обычный 2 9 4 5" xfId="2158"/>
    <cellStyle name="Обычный 2 9 4 6" xfId="3164"/>
    <cellStyle name="Обычный 2 9 4 7" xfId="4196"/>
    <cellStyle name="Обычный 2 9 5" xfId="224"/>
    <cellStyle name="Обычный 2 9 5 2" xfId="456"/>
    <cellStyle name="Обычный 2 9 5 2 2" xfId="920"/>
    <cellStyle name="Обычный 2 9 5 2 2 2" xfId="1900"/>
    <cellStyle name="Обычный 2 9 5 2 2 2 2" xfId="5924"/>
    <cellStyle name="Обычный 2 9 5 2 2 3" xfId="2880"/>
    <cellStyle name="Обычный 2 9 5 2 2 4" xfId="3886"/>
    <cellStyle name="Обычный 2 9 5 2 2 5" xfId="4918"/>
    <cellStyle name="Обычный 2 9 5 2 3" xfId="1436"/>
    <cellStyle name="Обычный 2 9 5 2 3 2" xfId="5460"/>
    <cellStyle name="Обычный 2 9 5 2 4" xfId="2416"/>
    <cellStyle name="Обычный 2 9 5 2 5" xfId="3422"/>
    <cellStyle name="Обычный 2 9 5 2 6" xfId="4454"/>
    <cellStyle name="Обычный 2 9 5 3" xfId="688"/>
    <cellStyle name="Обычный 2 9 5 3 2" xfId="1668"/>
    <cellStyle name="Обычный 2 9 5 3 2 2" xfId="5692"/>
    <cellStyle name="Обычный 2 9 5 3 3" xfId="2648"/>
    <cellStyle name="Обычный 2 9 5 3 4" xfId="3654"/>
    <cellStyle name="Обычный 2 9 5 3 5" xfId="4686"/>
    <cellStyle name="Обычный 2 9 5 4" xfId="1204"/>
    <cellStyle name="Обычный 2 9 5 4 2" xfId="5228"/>
    <cellStyle name="Обычный 2 9 5 5" xfId="2184"/>
    <cellStyle name="Обычный 2 9 5 6" xfId="3190"/>
    <cellStyle name="Обычный 2 9 5 7" xfId="4222"/>
    <cellStyle name="Обычный 2 9 6" xfId="250"/>
    <cellStyle name="Обычный 2 9 6 2" xfId="482"/>
    <cellStyle name="Обычный 2 9 6 2 2" xfId="946"/>
    <cellStyle name="Обычный 2 9 6 2 2 2" xfId="1926"/>
    <cellStyle name="Обычный 2 9 6 2 2 2 2" xfId="5950"/>
    <cellStyle name="Обычный 2 9 6 2 2 3" xfId="2906"/>
    <cellStyle name="Обычный 2 9 6 2 2 4" xfId="3912"/>
    <cellStyle name="Обычный 2 9 6 2 2 5" xfId="4944"/>
    <cellStyle name="Обычный 2 9 6 2 3" xfId="1462"/>
    <cellStyle name="Обычный 2 9 6 2 3 2" xfId="5486"/>
    <cellStyle name="Обычный 2 9 6 2 4" xfId="2442"/>
    <cellStyle name="Обычный 2 9 6 2 5" xfId="3448"/>
    <cellStyle name="Обычный 2 9 6 2 6" xfId="4480"/>
    <cellStyle name="Обычный 2 9 6 3" xfId="714"/>
    <cellStyle name="Обычный 2 9 6 3 2" xfId="1694"/>
    <cellStyle name="Обычный 2 9 6 3 2 2" xfId="5718"/>
    <cellStyle name="Обычный 2 9 6 3 3" xfId="2674"/>
    <cellStyle name="Обычный 2 9 6 3 4" xfId="3680"/>
    <cellStyle name="Обычный 2 9 6 3 5" xfId="4712"/>
    <cellStyle name="Обычный 2 9 6 4" xfId="1230"/>
    <cellStyle name="Обычный 2 9 6 4 2" xfId="5254"/>
    <cellStyle name="Обычный 2 9 6 5" xfId="2210"/>
    <cellStyle name="Обычный 2 9 6 6" xfId="3216"/>
    <cellStyle name="Обычный 2 9 6 7" xfId="4248"/>
    <cellStyle name="Обычный 2 9 7" xfId="276"/>
    <cellStyle name="Обычный 2 9 7 2" xfId="508"/>
    <cellStyle name="Обычный 2 9 7 2 2" xfId="972"/>
    <cellStyle name="Обычный 2 9 7 2 2 2" xfId="1952"/>
    <cellStyle name="Обычный 2 9 7 2 2 2 2" xfId="5976"/>
    <cellStyle name="Обычный 2 9 7 2 2 3" xfId="2932"/>
    <cellStyle name="Обычный 2 9 7 2 2 4" xfId="3938"/>
    <cellStyle name="Обычный 2 9 7 2 2 5" xfId="4970"/>
    <cellStyle name="Обычный 2 9 7 2 3" xfId="1488"/>
    <cellStyle name="Обычный 2 9 7 2 3 2" xfId="5512"/>
    <cellStyle name="Обычный 2 9 7 2 4" xfId="2468"/>
    <cellStyle name="Обычный 2 9 7 2 5" xfId="3474"/>
    <cellStyle name="Обычный 2 9 7 2 6" xfId="4506"/>
    <cellStyle name="Обычный 2 9 7 3" xfId="740"/>
    <cellStyle name="Обычный 2 9 7 3 2" xfId="1720"/>
    <cellStyle name="Обычный 2 9 7 3 2 2" xfId="5744"/>
    <cellStyle name="Обычный 2 9 7 3 3" xfId="2700"/>
    <cellStyle name="Обычный 2 9 7 3 4" xfId="3706"/>
    <cellStyle name="Обычный 2 9 7 3 5" xfId="4738"/>
    <cellStyle name="Обычный 2 9 7 4" xfId="1256"/>
    <cellStyle name="Обычный 2 9 7 4 2" xfId="5280"/>
    <cellStyle name="Обычный 2 9 7 5" xfId="2236"/>
    <cellStyle name="Обычный 2 9 7 6" xfId="3242"/>
    <cellStyle name="Обычный 2 9 7 7" xfId="4274"/>
    <cellStyle name="Обычный 2 9 8" xfId="302"/>
    <cellStyle name="Обычный 2 9 8 2" xfId="534"/>
    <cellStyle name="Обычный 2 9 8 2 2" xfId="998"/>
    <cellStyle name="Обычный 2 9 8 2 2 2" xfId="1978"/>
    <cellStyle name="Обычный 2 9 8 2 2 2 2" xfId="6002"/>
    <cellStyle name="Обычный 2 9 8 2 2 3" xfId="2958"/>
    <cellStyle name="Обычный 2 9 8 2 2 4" xfId="3964"/>
    <cellStyle name="Обычный 2 9 8 2 2 5" xfId="4996"/>
    <cellStyle name="Обычный 2 9 8 2 3" xfId="1514"/>
    <cellStyle name="Обычный 2 9 8 2 3 2" xfId="5538"/>
    <cellStyle name="Обычный 2 9 8 2 4" xfId="2494"/>
    <cellStyle name="Обычный 2 9 8 2 5" xfId="3500"/>
    <cellStyle name="Обычный 2 9 8 2 6" xfId="4532"/>
    <cellStyle name="Обычный 2 9 8 3" xfId="766"/>
    <cellStyle name="Обычный 2 9 8 3 2" xfId="1746"/>
    <cellStyle name="Обычный 2 9 8 3 2 2" xfId="5770"/>
    <cellStyle name="Обычный 2 9 8 3 3" xfId="2726"/>
    <cellStyle name="Обычный 2 9 8 3 4" xfId="3732"/>
    <cellStyle name="Обычный 2 9 8 3 5" xfId="4764"/>
    <cellStyle name="Обычный 2 9 8 4" xfId="1282"/>
    <cellStyle name="Обычный 2 9 8 4 2" xfId="5306"/>
    <cellStyle name="Обычный 2 9 8 5" xfId="2262"/>
    <cellStyle name="Обычный 2 9 8 6" xfId="3268"/>
    <cellStyle name="Обычный 2 9 8 7" xfId="4300"/>
    <cellStyle name="Обычный 2 9 9" xfId="328"/>
    <cellStyle name="Обычный 2 9 9 2" xfId="560"/>
    <cellStyle name="Обычный 2 9 9 2 2" xfId="1024"/>
    <cellStyle name="Обычный 2 9 9 2 2 2" xfId="2004"/>
    <cellStyle name="Обычный 2 9 9 2 2 2 2" xfId="6028"/>
    <cellStyle name="Обычный 2 9 9 2 2 3" xfId="2984"/>
    <cellStyle name="Обычный 2 9 9 2 2 4" xfId="3990"/>
    <cellStyle name="Обычный 2 9 9 2 2 5" xfId="5022"/>
    <cellStyle name="Обычный 2 9 9 2 3" xfId="1540"/>
    <cellStyle name="Обычный 2 9 9 2 3 2" xfId="5564"/>
    <cellStyle name="Обычный 2 9 9 2 4" xfId="2520"/>
    <cellStyle name="Обычный 2 9 9 2 5" xfId="3526"/>
    <cellStyle name="Обычный 2 9 9 2 6" xfId="4558"/>
    <cellStyle name="Обычный 2 9 9 3" xfId="792"/>
    <cellStyle name="Обычный 2 9 9 3 2" xfId="1772"/>
    <cellStyle name="Обычный 2 9 9 3 2 2" xfId="5796"/>
    <cellStyle name="Обычный 2 9 9 3 3" xfId="2752"/>
    <cellStyle name="Обычный 2 9 9 3 4" xfId="3758"/>
    <cellStyle name="Обычный 2 9 9 3 5" xfId="4790"/>
    <cellStyle name="Обычный 2 9 9 4" xfId="1308"/>
    <cellStyle name="Обычный 2 9 9 4 2" xfId="5332"/>
    <cellStyle name="Обычный 2 9 9 5" xfId="2288"/>
    <cellStyle name="Обычный 2 9 9 6" xfId="3294"/>
    <cellStyle name="Обычный 2 9 9 7" xfId="4326"/>
    <cellStyle name="Обычный 3" xfId="44"/>
    <cellStyle name="Обычный 3 10" xfId="70"/>
    <cellStyle name="Обычный 3 10 10" xfId="353"/>
    <cellStyle name="Обычный 3 10 10 2" xfId="817"/>
    <cellStyle name="Обычный 3 10 10 2 2" xfId="1797"/>
    <cellStyle name="Обычный 3 10 10 2 2 2" xfId="5821"/>
    <cellStyle name="Обычный 3 10 10 2 3" xfId="2777"/>
    <cellStyle name="Обычный 3 10 10 2 4" xfId="3783"/>
    <cellStyle name="Обычный 3 10 10 2 5" xfId="4815"/>
    <cellStyle name="Обычный 3 10 10 3" xfId="1333"/>
    <cellStyle name="Обычный 3 10 10 3 2" xfId="5357"/>
    <cellStyle name="Обычный 3 10 10 4" xfId="2313"/>
    <cellStyle name="Обычный 3 10 10 5" xfId="3319"/>
    <cellStyle name="Обычный 3 10 10 6" xfId="4351"/>
    <cellStyle name="Обычный 3 10 11" xfId="585"/>
    <cellStyle name="Обычный 3 10 11 2" xfId="1565"/>
    <cellStyle name="Обычный 3 10 11 2 2" xfId="5589"/>
    <cellStyle name="Обычный 3 10 11 3" xfId="2545"/>
    <cellStyle name="Обычный 3 10 11 4" xfId="3551"/>
    <cellStyle name="Обычный 3 10 11 5" xfId="4583"/>
    <cellStyle name="Обычный 3 10 12" xfId="1051"/>
    <cellStyle name="Обычный 3 10 12 2" xfId="2031"/>
    <cellStyle name="Обычный 3 10 12 2 2" xfId="6055"/>
    <cellStyle name="Обычный 3 10 12 3" xfId="3011"/>
    <cellStyle name="Обычный 3 10 12 4" xfId="4017"/>
    <cellStyle name="Обычный 3 10 12 5" xfId="5049"/>
    <cellStyle name="Обычный 3 10 13" xfId="1077"/>
    <cellStyle name="Обычный 3 10 13 2" xfId="2057"/>
    <cellStyle name="Обычный 3 10 13 2 2" xfId="6081"/>
    <cellStyle name="Обычный 3 10 13 3" xfId="3037"/>
    <cellStyle name="Обычный 3 10 13 4" xfId="4043"/>
    <cellStyle name="Обычный 3 10 13 5" xfId="5075"/>
    <cellStyle name="Обычный 3 10 14" xfId="1101"/>
    <cellStyle name="Обычный 3 10 14 2" xfId="3087"/>
    <cellStyle name="Обычный 3 10 14 3" xfId="5125"/>
    <cellStyle name="Обычный 3 10 15" xfId="2081"/>
    <cellStyle name="Обычный 3 10 15 2" xfId="4069"/>
    <cellStyle name="Обычный 3 10 15 3" xfId="6107"/>
    <cellStyle name="Обычный 3 10 16" xfId="3063"/>
    <cellStyle name="Обычный 3 10 16 2" xfId="5101"/>
    <cellStyle name="Обычный 3 10 17" xfId="4119"/>
    <cellStyle name="Обычный 3 10 18" xfId="6159"/>
    <cellStyle name="Обычный 3 10 19" xfId="120"/>
    <cellStyle name="Обычный 3 10 2" xfId="96"/>
    <cellStyle name="Обычный 3 10 2 2" xfId="379"/>
    <cellStyle name="Обычный 3 10 2 2 2" xfId="843"/>
    <cellStyle name="Обычный 3 10 2 2 2 2" xfId="1823"/>
    <cellStyle name="Обычный 3 10 2 2 2 2 2" xfId="5847"/>
    <cellStyle name="Обычный 3 10 2 2 2 3" xfId="2803"/>
    <cellStyle name="Обычный 3 10 2 2 2 4" xfId="3809"/>
    <cellStyle name="Обычный 3 10 2 2 2 5" xfId="4841"/>
    <cellStyle name="Обычный 3 10 2 2 3" xfId="1359"/>
    <cellStyle name="Обычный 3 10 2 2 3 2" xfId="5383"/>
    <cellStyle name="Обычный 3 10 2 2 4" xfId="2339"/>
    <cellStyle name="Обычный 3 10 2 2 5" xfId="3345"/>
    <cellStyle name="Обычный 3 10 2 2 6" xfId="4377"/>
    <cellStyle name="Обычный 3 10 2 3" xfId="611"/>
    <cellStyle name="Обычный 3 10 2 3 2" xfId="1591"/>
    <cellStyle name="Обычный 3 10 2 3 2 2" xfId="5615"/>
    <cellStyle name="Обычный 3 10 2 3 3" xfId="2571"/>
    <cellStyle name="Обычный 3 10 2 3 4" xfId="3577"/>
    <cellStyle name="Обычный 3 10 2 3 5" xfId="4609"/>
    <cellStyle name="Обычный 3 10 2 4" xfId="1127"/>
    <cellStyle name="Обычный 3 10 2 4 2" xfId="4095"/>
    <cellStyle name="Обычный 3 10 2 4 3" xfId="6133"/>
    <cellStyle name="Обычный 3 10 2 5" xfId="2107"/>
    <cellStyle name="Обычный 3 10 2 5 2" xfId="5151"/>
    <cellStyle name="Обычный 3 10 2 6" xfId="3113"/>
    <cellStyle name="Обычный 3 10 2 7" xfId="4145"/>
    <cellStyle name="Обычный 3 10 2 8" xfId="6185"/>
    <cellStyle name="Обычный 3 10 2 9" xfId="147"/>
    <cellStyle name="Обычный 3 10 3" xfId="173"/>
    <cellStyle name="Обычный 3 10 3 2" xfId="405"/>
    <cellStyle name="Обычный 3 10 3 2 2" xfId="869"/>
    <cellStyle name="Обычный 3 10 3 2 2 2" xfId="1849"/>
    <cellStyle name="Обычный 3 10 3 2 2 2 2" xfId="5873"/>
    <cellStyle name="Обычный 3 10 3 2 2 3" xfId="2829"/>
    <cellStyle name="Обычный 3 10 3 2 2 4" xfId="3835"/>
    <cellStyle name="Обычный 3 10 3 2 2 5" xfId="4867"/>
    <cellStyle name="Обычный 3 10 3 2 3" xfId="1385"/>
    <cellStyle name="Обычный 3 10 3 2 3 2" xfId="5409"/>
    <cellStyle name="Обычный 3 10 3 2 4" xfId="2365"/>
    <cellStyle name="Обычный 3 10 3 2 5" xfId="3371"/>
    <cellStyle name="Обычный 3 10 3 2 6" xfId="4403"/>
    <cellStyle name="Обычный 3 10 3 3" xfId="637"/>
    <cellStyle name="Обычный 3 10 3 3 2" xfId="1617"/>
    <cellStyle name="Обычный 3 10 3 3 2 2" xfId="5641"/>
    <cellStyle name="Обычный 3 10 3 3 3" xfId="2597"/>
    <cellStyle name="Обычный 3 10 3 3 4" xfId="3603"/>
    <cellStyle name="Обычный 3 10 3 3 5" xfId="4635"/>
    <cellStyle name="Обычный 3 10 3 4" xfId="1153"/>
    <cellStyle name="Обычный 3 10 3 4 2" xfId="5177"/>
    <cellStyle name="Обычный 3 10 3 5" xfId="2133"/>
    <cellStyle name="Обычный 3 10 3 6" xfId="3139"/>
    <cellStyle name="Обычный 3 10 3 7" xfId="4171"/>
    <cellStyle name="Обычный 3 10 4" xfId="199"/>
    <cellStyle name="Обычный 3 10 4 2" xfId="431"/>
    <cellStyle name="Обычный 3 10 4 2 2" xfId="895"/>
    <cellStyle name="Обычный 3 10 4 2 2 2" xfId="1875"/>
    <cellStyle name="Обычный 3 10 4 2 2 2 2" xfId="5899"/>
    <cellStyle name="Обычный 3 10 4 2 2 3" xfId="2855"/>
    <cellStyle name="Обычный 3 10 4 2 2 4" xfId="3861"/>
    <cellStyle name="Обычный 3 10 4 2 2 5" xfId="4893"/>
    <cellStyle name="Обычный 3 10 4 2 3" xfId="1411"/>
    <cellStyle name="Обычный 3 10 4 2 3 2" xfId="5435"/>
    <cellStyle name="Обычный 3 10 4 2 4" xfId="2391"/>
    <cellStyle name="Обычный 3 10 4 2 5" xfId="3397"/>
    <cellStyle name="Обычный 3 10 4 2 6" xfId="4429"/>
    <cellStyle name="Обычный 3 10 4 3" xfId="663"/>
    <cellStyle name="Обычный 3 10 4 3 2" xfId="1643"/>
    <cellStyle name="Обычный 3 10 4 3 2 2" xfId="5667"/>
    <cellStyle name="Обычный 3 10 4 3 3" xfId="2623"/>
    <cellStyle name="Обычный 3 10 4 3 4" xfId="3629"/>
    <cellStyle name="Обычный 3 10 4 3 5" xfId="4661"/>
    <cellStyle name="Обычный 3 10 4 4" xfId="1179"/>
    <cellStyle name="Обычный 3 10 4 4 2" xfId="5203"/>
    <cellStyle name="Обычный 3 10 4 5" xfId="2159"/>
    <cellStyle name="Обычный 3 10 4 6" xfId="3165"/>
    <cellStyle name="Обычный 3 10 4 7" xfId="4197"/>
    <cellStyle name="Обычный 3 10 5" xfId="225"/>
    <cellStyle name="Обычный 3 10 5 2" xfId="457"/>
    <cellStyle name="Обычный 3 10 5 2 2" xfId="921"/>
    <cellStyle name="Обычный 3 10 5 2 2 2" xfId="1901"/>
    <cellStyle name="Обычный 3 10 5 2 2 2 2" xfId="5925"/>
    <cellStyle name="Обычный 3 10 5 2 2 3" xfId="2881"/>
    <cellStyle name="Обычный 3 10 5 2 2 4" xfId="3887"/>
    <cellStyle name="Обычный 3 10 5 2 2 5" xfId="4919"/>
    <cellStyle name="Обычный 3 10 5 2 3" xfId="1437"/>
    <cellStyle name="Обычный 3 10 5 2 3 2" xfId="5461"/>
    <cellStyle name="Обычный 3 10 5 2 4" xfId="2417"/>
    <cellStyle name="Обычный 3 10 5 2 5" xfId="3423"/>
    <cellStyle name="Обычный 3 10 5 2 6" xfId="4455"/>
    <cellStyle name="Обычный 3 10 5 3" xfId="689"/>
    <cellStyle name="Обычный 3 10 5 3 2" xfId="1669"/>
    <cellStyle name="Обычный 3 10 5 3 2 2" xfId="5693"/>
    <cellStyle name="Обычный 3 10 5 3 3" xfId="2649"/>
    <cellStyle name="Обычный 3 10 5 3 4" xfId="3655"/>
    <cellStyle name="Обычный 3 10 5 3 5" xfId="4687"/>
    <cellStyle name="Обычный 3 10 5 4" xfId="1205"/>
    <cellStyle name="Обычный 3 10 5 4 2" xfId="5229"/>
    <cellStyle name="Обычный 3 10 5 5" xfId="2185"/>
    <cellStyle name="Обычный 3 10 5 6" xfId="3191"/>
    <cellStyle name="Обычный 3 10 5 7" xfId="4223"/>
    <cellStyle name="Обычный 3 10 6" xfId="251"/>
    <cellStyle name="Обычный 3 10 6 2" xfId="483"/>
    <cellStyle name="Обычный 3 10 6 2 2" xfId="947"/>
    <cellStyle name="Обычный 3 10 6 2 2 2" xfId="1927"/>
    <cellStyle name="Обычный 3 10 6 2 2 2 2" xfId="5951"/>
    <cellStyle name="Обычный 3 10 6 2 2 3" xfId="2907"/>
    <cellStyle name="Обычный 3 10 6 2 2 4" xfId="3913"/>
    <cellStyle name="Обычный 3 10 6 2 2 5" xfId="4945"/>
    <cellStyle name="Обычный 3 10 6 2 3" xfId="1463"/>
    <cellStyle name="Обычный 3 10 6 2 3 2" xfId="5487"/>
    <cellStyle name="Обычный 3 10 6 2 4" xfId="2443"/>
    <cellStyle name="Обычный 3 10 6 2 5" xfId="3449"/>
    <cellStyle name="Обычный 3 10 6 2 6" xfId="4481"/>
    <cellStyle name="Обычный 3 10 6 3" xfId="715"/>
    <cellStyle name="Обычный 3 10 6 3 2" xfId="1695"/>
    <cellStyle name="Обычный 3 10 6 3 2 2" xfId="5719"/>
    <cellStyle name="Обычный 3 10 6 3 3" xfId="2675"/>
    <cellStyle name="Обычный 3 10 6 3 4" xfId="3681"/>
    <cellStyle name="Обычный 3 10 6 3 5" xfId="4713"/>
    <cellStyle name="Обычный 3 10 6 4" xfId="1231"/>
    <cellStyle name="Обычный 3 10 6 4 2" xfId="5255"/>
    <cellStyle name="Обычный 3 10 6 5" xfId="2211"/>
    <cellStyle name="Обычный 3 10 6 6" xfId="3217"/>
    <cellStyle name="Обычный 3 10 6 7" xfId="4249"/>
    <cellStyle name="Обычный 3 10 7" xfId="277"/>
    <cellStyle name="Обычный 3 10 7 2" xfId="509"/>
    <cellStyle name="Обычный 3 10 7 2 2" xfId="973"/>
    <cellStyle name="Обычный 3 10 7 2 2 2" xfId="1953"/>
    <cellStyle name="Обычный 3 10 7 2 2 2 2" xfId="5977"/>
    <cellStyle name="Обычный 3 10 7 2 2 3" xfId="2933"/>
    <cellStyle name="Обычный 3 10 7 2 2 4" xfId="3939"/>
    <cellStyle name="Обычный 3 10 7 2 2 5" xfId="4971"/>
    <cellStyle name="Обычный 3 10 7 2 3" xfId="1489"/>
    <cellStyle name="Обычный 3 10 7 2 3 2" xfId="5513"/>
    <cellStyle name="Обычный 3 10 7 2 4" xfId="2469"/>
    <cellStyle name="Обычный 3 10 7 2 5" xfId="3475"/>
    <cellStyle name="Обычный 3 10 7 2 6" xfId="4507"/>
    <cellStyle name="Обычный 3 10 7 3" xfId="741"/>
    <cellStyle name="Обычный 3 10 7 3 2" xfId="1721"/>
    <cellStyle name="Обычный 3 10 7 3 2 2" xfId="5745"/>
    <cellStyle name="Обычный 3 10 7 3 3" xfId="2701"/>
    <cellStyle name="Обычный 3 10 7 3 4" xfId="3707"/>
    <cellStyle name="Обычный 3 10 7 3 5" xfId="4739"/>
    <cellStyle name="Обычный 3 10 7 4" xfId="1257"/>
    <cellStyle name="Обычный 3 10 7 4 2" xfId="5281"/>
    <cellStyle name="Обычный 3 10 7 5" xfId="2237"/>
    <cellStyle name="Обычный 3 10 7 6" xfId="3243"/>
    <cellStyle name="Обычный 3 10 7 7" xfId="4275"/>
    <cellStyle name="Обычный 3 10 8" xfId="303"/>
    <cellStyle name="Обычный 3 10 8 2" xfId="535"/>
    <cellStyle name="Обычный 3 10 8 2 2" xfId="999"/>
    <cellStyle name="Обычный 3 10 8 2 2 2" xfId="1979"/>
    <cellStyle name="Обычный 3 10 8 2 2 2 2" xfId="6003"/>
    <cellStyle name="Обычный 3 10 8 2 2 3" xfId="2959"/>
    <cellStyle name="Обычный 3 10 8 2 2 4" xfId="3965"/>
    <cellStyle name="Обычный 3 10 8 2 2 5" xfId="4997"/>
    <cellStyle name="Обычный 3 10 8 2 3" xfId="1515"/>
    <cellStyle name="Обычный 3 10 8 2 3 2" xfId="5539"/>
    <cellStyle name="Обычный 3 10 8 2 4" xfId="2495"/>
    <cellStyle name="Обычный 3 10 8 2 5" xfId="3501"/>
    <cellStyle name="Обычный 3 10 8 2 6" xfId="4533"/>
    <cellStyle name="Обычный 3 10 8 3" xfId="767"/>
    <cellStyle name="Обычный 3 10 8 3 2" xfId="1747"/>
    <cellStyle name="Обычный 3 10 8 3 2 2" xfId="5771"/>
    <cellStyle name="Обычный 3 10 8 3 3" xfId="2727"/>
    <cellStyle name="Обычный 3 10 8 3 4" xfId="3733"/>
    <cellStyle name="Обычный 3 10 8 3 5" xfId="4765"/>
    <cellStyle name="Обычный 3 10 8 4" xfId="1283"/>
    <cellStyle name="Обычный 3 10 8 4 2" xfId="5307"/>
    <cellStyle name="Обычный 3 10 8 5" xfId="2263"/>
    <cellStyle name="Обычный 3 10 8 6" xfId="3269"/>
    <cellStyle name="Обычный 3 10 8 7" xfId="4301"/>
    <cellStyle name="Обычный 3 10 9" xfId="329"/>
    <cellStyle name="Обычный 3 10 9 2" xfId="561"/>
    <cellStyle name="Обычный 3 10 9 2 2" xfId="1025"/>
    <cellStyle name="Обычный 3 10 9 2 2 2" xfId="2005"/>
    <cellStyle name="Обычный 3 10 9 2 2 2 2" xfId="6029"/>
    <cellStyle name="Обычный 3 10 9 2 2 3" xfId="2985"/>
    <cellStyle name="Обычный 3 10 9 2 2 4" xfId="3991"/>
    <cellStyle name="Обычный 3 10 9 2 2 5" xfId="5023"/>
    <cellStyle name="Обычный 3 10 9 2 3" xfId="1541"/>
    <cellStyle name="Обычный 3 10 9 2 3 2" xfId="5565"/>
    <cellStyle name="Обычный 3 10 9 2 4" xfId="2521"/>
    <cellStyle name="Обычный 3 10 9 2 5" xfId="3527"/>
    <cellStyle name="Обычный 3 10 9 2 6" xfId="4559"/>
    <cellStyle name="Обычный 3 10 9 3" xfId="793"/>
    <cellStyle name="Обычный 3 10 9 3 2" xfId="1773"/>
    <cellStyle name="Обычный 3 10 9 3 2 2" xfId="5797"/>
    <cellStyle name="Обычный 3 10 9 3 3" xfId="2753"/>
    <cellStyle name="Обычный 3 10 9 3 4" xfId="3759"/>
    <cellStyle name="Обычный 3 10 9 3 5" xfId="4791"/>
    <cellStyle name="Обычный 3 10 9 4" xfId="1309"/>
    <cellStyle name="Обычный 3 10 9 4 2" xfId="5333"/>
    <cellStyle name="Обычный 3 10 9 5" xfId="2289"/>
    <cellStyle name="Обычный 3 10 9 6" xfId="3295"/>
    <cellStyle name="Обычный 3 10 9 7" xfId="4327"/>
    <cellStyle name="Обычный 3 11" xfId="72"/>
    <cellStyle name="Обычный 3 11 10" xfId="355"/>
    <cellStyle name="Обычный 3 11 10 2" xfId="819"/>
    <cellStyle name="Обычный 3 11 10 2 2" xfId="1799"/>
    <cellStyle name="Обычный 3 11 10 2 2 2" xfId="5823"/>
    <cellStyle name="Обычный 3 11 10 2 3" xfId="2779"/>
    <cellStyle name="Обычный 3 11 10 2 4" xfId="3785"/>
    <cellStyle name="Обычный 3 11 10 2 5" xfId="4817"/>
    <cellStyle name="Обычный 3 11 10 3" xfId="1335"/>
    <cellStyle name="Обычный 3 11 10 3 2" xfId="5359"/>
    <cellStyle name="Обычный 3 11 10 4" xfId="2315"/>
    <cellStyle name="Обычный 3 11 10 5" xfId="3321"/>
    <cellStyle name="Обычный 3 11 10 6" xfId="4353"/>
    <cellStyle name="Обычный 3 11 11" xfId="587"/>
    <cellStyle name="Обычный 3 11 11 2" xfId="1567"/>
    <cellStyle name="Обычный 3 11 11 2 2" xfId="5591"/>
    <cellStyle name="Обычный 3 11 11 3" xfId="2547"/>
    <cellStyle name="Обычный 3 11 11 4" xfId="3553"/>
    <cellStyle name="Обычный 3 11 11 5" xfId="4585"/>
    <cellStyle name="Обычный 3 11 12" xfId="1053"/>
    <cellStyle name="Обычный 3 11 12 2" xfId="2033"/>
    <cellStyle name="Обычный 3 11 12 2 2" xfId="6057"/>
    <cellStyle name="Обычный 3 11 12 3" xfId="3013"/>
    <cellStyle name="Обычный 3 11 12 4" xfId="4019"/>
    <cellStyle name="Обычный 3 11 12 5" xfId="5051"/>
    <cellStyle name="Обычный 3 11 13" xfId="1079"/>
    <cellStyle name="Обычный 3 11 13 2" xfId="2059"/>
    <cellStyle name="Обычный 3 11 13 2 2" xfId="6083"/>
    <cellStyle name="Обычный 3 11 13 3" xfId="3039"/>
    <cellStyle name="Обычный 3 11 13 4" xfId="4045"/>
    <cellStyle name="Обычный 3 11 13 5" xfId="5077"/>
    <cellStyle name="Обычный 3 11 14" xfId="1103"/>
    <cellStyle name="Обычный 3 11 14 2" xfId="3089"/>
    <cellStyle name="Обычный 3 11 14 3" xfId="5127"/>
    <cellStyle name="Обычный 3 11 15" xfId="2083"/>
    <cellStyle name="Обычный 3 11 15 2" xfId="4071"/>
    <cellStyle name="Обычный 3 11 15 3" xfId="6109"/>
    <cellStyle name="Обычный 3 11 16" xfId="3065"/>
    <cellStyle name="Обычный 3 11 16 2" xfId="5103"/>
    <cellStyle name="Обычный 3 11 17" xfId="4121"/>
    <cellStyle name="Обычный 3 11 18" xfId="6161"/>
    <cellStyle name="Обычный 3 11 19" xfId="122"/>
    <cellStyle name="Обычный 3 11 2" xfId="98"/>
    <cellStyle name="Обычный 3 11 2 2" xfId="381"/>
    <cellStyle name="Обычный 3 11 2 2 2" xfId="845"/>
    <cellStyle name="Обычный 3 11 2 2 2 2" xfId="1825"/>
    <cellStyle name="Обычный 3 11 2 2 2 2 2" xfId="5849"/>
    <cellStyle name="Обычный 3 11 2 2 2 3" xfId="2805"/>
    <cellStyle name="Обычный 3 11 2 2 2 4" xfId="3811"/>
    <cellStyle name="Обычный 3 11 2 2 2 5" xfId="4843"/>
    <cellStyle name="Обычный 3 11 2 2 3" xfId="1361"/>
    <cellStyle name="Обычный 3 11 2 2 3 2" xfId="5385"/>
    <cellStyle name="Обычный 3 11 2 2 4" xfId="2341"/>
    <cellStyle name="Обычный 3 11 2 2 5" xfId="3347"/>
    <cellStyle name="Обычный 3 11 2 2 6" xfId="4379"/>
    <cellStyle name="Обычный 3 11 2 3" xfId="613"/>
    <cellStyle name="Обычный 3 11 2 3 2" xfId="1593"/>
    <cellStyle name="Обычный 3 11 2 3 2 2" xfId="5617"/>
    <cellStyle name="Обычный 3 11 2 3 3" xfId="2573"/>
    <cellStyle name="Обычный 3 11 2 3 4" xfId="3579"/>
    <cellStyle name="Обычный 3 11 2 3 5" xfId="4611"/>
    <cellStyle name="Обычный 3 11 2 4" xfId="1129"/>
    <cellStyle name="Обычный 3 11 2 4 2" xfId="4097"/>
    <cellStyle name="Обычный 3 11 2 4 3" xfId="6135"/>
    <cellStyle name="Обычный 3 11 2 5" xfId="2109"/>
    <cellStyle name="Обычный 3 11 2 5 2" xfId="5153"/>
    <cellStyle name="Обычный 3 11 2 6" xfId="3115"/>
    <cellStyle name="Обычный 3 11 2 7" xfId="4147"/>
    <cellStyle name="Обычный 3 11 2 8" xfId="6187"/>
    <cellStyle name="Обычный 3 11 2 9" xfId="149"/>
    <cellStyle name="Обычный 3 11 3" xfId="175"/>
    <cellStyle name="Обычный 3 11 3 2" xfId="407"/>
    <cellStyle name="Обычный 3 11 3 2 2" xfId="871"/>
    <cellStyle name="Обычный 3 11 3 2 2 2" xfId="1851"/>
    <cellStyle name="Обычный 3 11 3 2 2 2 2" xfId="5875"/>
    <cellStyle name="Обычный 3 11 3 2 2 3" xfId="2831"/>
    <cellStyle name="Обычный 3 11 3 2 2 4" xfId="3837"/>
    <cellStyle name="Обычный 3 11 3 2 2 5" xfId="4869"/>
    <cellStyle name="Обычный 3 11 3 2 3" xfId="1387"/>
    <cellStyle name="Обычный 3 11 3 2 3 2" xfId="5411"/>
    <cellStyle name="Обычный 3 11 3 2 4" xfId="2367"/>
    <cellStyle name="Обычный 3 11 3 2 5" xfId="3373"/>
    <cellStyle name="Обычный 3 11 3 2 6" xfId="4405"/>
    <cellStyle name="Обычный 3 11 3 3" xfId="639"/>
    <cellStyle name="Обычный 3 11 3 3 2" xfId="1619"/>
    <cellStyle name="Обычный 3 11 3 3 2 2" xfId="5643"/>
    <cellStyle name="Обычный 3 11 3 3 3" xfId="2599"/>
    <cellStyle name="Обычный 3 11 3 3 4" xfId="3605"/>
    <cellStyle name="Обычный 3 11 3 3 5" xfId="4637"/>
    <cellStyle name="Обычный 3 11 3 4" xfId="1155"/>
    <cellStyle name="Обычный 3 11 3 4 2" xfId="5179"/>
    <cellStyle name="Обычный 3 11 3 5" xfId="2135"/>
    <cellStyle name="Обычный 3 11 3 6" xfId="3141"/>
    <cellStyle name="Обычный 3 11 3 7" xfId="4173"/>
    <cellStyle name="Обычный 3 11 4" xfId="201"/>
    <cellStyle name="Обычный 3 11 4 2" xfId="433"/>
    <cellStyle name="Обычный 3 11 4 2 2" xfId="897"/>
    <cellStyle name="Обычный 3 11 4 2 2 2" xfId="1877"/>
    <cellStyle name="Обычный 3 11 4 2 2 2 2" xfId="5901"/>
    <cellStyle name="Обычный 3 11 4 2 2 3" xfId="2857"/>
    <cellStyle name="Обычный 3 11 4 2 2 4" xfId="3863"/>
    <cellStyle name="Обычный 3 11 4 2 2 5" xfId="4895"/>
    <cellStyle name="Обычный 3 11 4 2 3" xfId="1413"/>
    <cellStyle name="Обычный 3 11 4 2 3 2" xfId="5437"/>
    <cellStyle name="Обычный 3 11 4 2 4" xfId="2393"/>
    <cellStyle name="Обычный 3 11 4 2 5" xfId="3399"/>
    <cellStyle name="Обычный 3 11 4 2 6" xfId="4431"/>
    <cellStyle name="Обычный 3 11 4 3" xfId="665"/>
    <cellStyle name="Обычный 3 11 4 3 2" xfId="1645"/>
    <cellStyle name="Обычный 3 11 4 3 2 2" xfId="5669"/>
    <cellStyle name="Обычный 3 11 4 3 3" xfId="2625"/>
    <cellStyle name="Обычный 3 11 4 3 4" xfId="3631"/>
    <cellStyle name="Обычный 3 11 4 3 5" xfId="4663"/>
    <cellStyle name="Обычный 3 11 4 4" xfId="1181"/>
    <cellStyle name="Обычный 3 11 4 4 2" xfId="5205"/>
    <cellStyle name="Обычный 3 11 4 5" xfId="2161"/>
    <cellStyle name="Обычный 3 11 4 6" xfId="3167"/>
    <cellStyle name="Обычный 3 11 4 7" xfId="4199"/>
    <cellStyle name="Обычный 3 11 5" xfId="227"/>
    <cellStyle name="Обычный 3 11 5 2" xfId="459"/>
    <cellStyle name="Обычный 3 11 5 2 2" xfId="923"/>
    <cellStyle name="Обычный 3 11 5 2 2 2" xfId="1903"/>
    <cellStyle name="Обычный 3 11 5 2 2 2 2" xfId="5927"/>
    <cellStyle name="Обычный 3 11 5 2 2 3" xfId="2883"/>
    <cellStyle name="Обычный 3 11 5 2 2 4" xfId="3889"/>
    <cellStyle name="Обычный 3 11 5 2 2 5" xfId="4921"/>
    <cellStyle name="Обычный 3 11 5 2 3" xfId="1439"/>
    <cellStyle name="Обычный 3 11 5 2 3 2" xfId="5463"/>
    <cellStyle name="Обычный 3 11 5 2 4" xfId="2419"/>
    <cellStyle name="Обычный 3 11 5 2 5" xfId="3425"/>
    <cellStyle name="Обычный 3 11 5 2 6" xfId="4457"/>
    <cellStyle name="Обычный 3 11 5 3" xfId="691"/>
    <cellStyle name="Обычный 3 11 5 3 2" xfId="1671"/>
    <cellStyle name="Обычный 3 11 5 3 2 2" xfId="5695"/>
    <cellStyle name="Обычный 3 11 5 3 3" xfId="2651"/>
    <cellStyle name="Обычный 3 11 5 3 4" xfId="3657"/>
    <cellStyle name="Обычный 3 11 5 3 5" xfId="4689"/>
    <cellStyle name="Обычный 3 11 5 4" xfId="1207"/>
    <cellStyle name="Обычный 3 11 5 4 2" xfId="5231"/>
    <cellStyle name="Обычный 3 11 5 5" xfId="2187"/>
    <cellStyle name="Обычный 3 11 5 6" xfId="3193"/>
    <cellStyle name="Обычный 3 11 5 7" xfId="4225"/>
    <cellStyle name="Обычный 3 11 6" xfId="253"/>
    <cellStyle name="Обычный 3 11 6 2" xfId="485"/>
    <cellStyle name="Обычный 3 11 6 2 2" xfId="949"/>
    <cellStyle name="Обычный 3 11 6 2 2 2" xfId="1929"/>
    <cellStyle name="Обычный 3 11 6 2 2 2 2" xfId="5953"/>
    <cellStyle name="Обычный 3 11 6 2 2 3" xfId="2909"/>
    <cellStyle name="Обычный 3 11 6 2 2 4" xfId="3915"/>
    <cellStyle name="Обычный 3 11 6 2 2 5" xfId="4947"/>
    <cellStyle name="Обычный 3 11 6 2 3" xfId="1465"/>
    <cellStyle name="Обычный 3 11 6 2 3 2" xfId="5489"/>
    <cellStyle name="Обычный 3 11 6 2 4" xfId="2445"/>
    <cellStyle name="Обычный 3 11 6 2 5" xfId="3451"/>
    <cellStyle name="Обычный 3 11 6 2 6" xfId="4483"/>
    <cellStyle name="Обычный 3 11 6 3" xfId="717"/>
    <cellStyle name="Обычный 3 11 6 3 2" xfId="1697"/>
    <cellStyle name="Обычный 3 11 6 3 2 2" xfId="5721"/>
    <cellStyle name="Обычный 3 11 6 3 3" xfId="2677"/>
    <cellStyle name="Обычный 3 11 6 3 4" xfId="3683"/>
    <cellStyle name="Обычный 3 11 6 3 5" xfId="4715"/>
    <cellStyle name="Обычный 3 11 6 4" xfId="1233"/>
    <cellStyle name="Обычный 3 11 6 4 2" xfId="5257"/>
    <cellStyle name="Обычный 3 11 6 5" xfId="2213"/>
    <cellStyle name="Обычный 3 11 6 6" xfId="3219"/>
    <cellStyle name="Обычный 3 11 6 7" xfId="4251"/>
    <cellStyle name="Обычный 3 11 7" xfId="279"/>
    <cellStyle name="Обычный 3 11 7 2" xfId="511"/>
    <cellStyle name="Обычный 3 11 7 2 2" xfId="975"/>
    <cellStyle name="Обычный 3 11 7 2 2 2" xfId="1955"/>
    <cellStyle name="Обычный 3 11 7 2 2 2 2" xfId="5979"/>
    <cellStyle name="Обычный 3 11 7 2 2 3" xfId="2935"/>
    <cellStyle name="Обычный 3 11 7 2 2 4" xfId="3941"/>
    <cellStyle name="Обычный 3 11 7 2 2 5" xfId="4973"/>
    <cellStyle name="Обычный 3 11 7 2 3" xfId="1491"/>
    <cellStyle name="Обычный 3 11 7 2 3 2" xfId="5515"/>
    <cellStyle name="Обычный 3 11 7 2 4" xfId="2471"/>
    <cellStyle name="Обычный 3 11 7 2 5" xfId="3477"/>
    <cellStyle name="Обычный 3 11 7 2 6" xfId="4509"/>
    <cellStyle name="Обычный 3 11 7 3" xfId="743"/>
    <cellStyle name="Обычный 3 11 7 3 2" xfId="1723"/>
    <cellStyle name="Обычный 3 11 7 3 2 2" xfId="5747"/>
    <cellStyle name="Обычный 3 11 7 3 3" xfId="2703"/>
    <cellStyle name="Обычный 3 11 7 3 4" xfId="3709"/>
    <cellStyle name="Обычный 3 11 7 3 5" xfId="4741"/>
    <cellStyle name="Обычный 3 11 7 4" xfId="1259"/>
    <cellStyle name="Обычный 3 11 7 4 2" xfId="5283"/>
    <cellStyle name="Обычный 3 11 7 5" xfId="2239"/>
    <cellStyle name="Обычный 3 11 7 6" xfId="3245"/>
    <cellStyle name="Обычный 3 11 7 7" xfId="4277"/>
    <cellStyle name="Обычный 3 11 8" xfId="305"/>
    <cellStyle name="Обычный 3 11 8 2" xfId="537"/>
    <cellStyle name="Обычный 3 11 8 2 2" xfId="1001"/>
    <cellStyle name="Обычный 3 11 8 2 2 2" xfId="1981"/>
    <cellStyle name="Обычный 3 11 8 2 2 2 2" xfId="6005"/>
    <cellStyle name="Обычный 3 11 8 2 2 3" xfId="2961"/>
    <cellStyle name="Обычный 3 11 8 2 2 4" xfId="3967"/>
    <cellStyle name="Обычный 3 11 8 2 2 5" xfId="4999"/>
    <cellStyle name="Обычный 3 11 8 2 3" xfId="1517"/>
    <cellStyle name="Обычный 3 11 8 2 3 2" xfId="5541"/>
    <cellStyle name="Обычный 3 11 8 2 4" xfId="2497"/>
    <cellStyle name="Обычный 3 11 8 2 5" xfId="3503"/>
    <cellStyle name="Обычный 3 11 8 2 6" xfId="4535"/>
    <cellStyle name="Обычный 3 11 8 3" xfId="769"/>
    <cellStyle name="Обычный 3 11 8 3 2" xfId="1749"/>
    <cellStyle name="Обычный 3 11 8 3 2 2" xfId="5773"/>
    <cellStyle name="Обычный 3 11 8 3 3" xfId="2729"/>
    <cellStyle name="Обычный 3 11 8 3 4" xfId="3735"/>
    <cellStyle name="Обычный 3 11 8 3 5" xfId="4767"/>
    <cellStyle name="Обычный 3 11 8 4" xfId="1285"/>
    <cellStyle name="Обычный 3 11 8 4 2" xfId="5309"/>
    <cellStyle name="Обычный 3 11 8 5" xfId="2265"/>
    <cellStyle name="Обычный 3 11 8 6" xfId="3271"/>
    <cellStyle name="Обычный 3 11 8 7" xfId="4303"/>
    <cellStyle name="Обычный 3 11 9" xfId="331"/>
    <cellStyle name="Обычный 3 11 9 2" xfId="563"/>
    <cellStyle name="Обычный 3 11 9 2 2" xfId="1027"/>
    <cellStyle name="Обычный 3 11 9 2 2 2" xfId="2007"/>
    <cellStyle name="Обычный 3 11 9 2 2 2 2" xfId="6031"/>
    <cellStyle name="Обычный 3 11 9 2 2 3" xfId="2987"/>
    <cellStyle name="Обычный 3 11 9 2 2 4" xfId="3993"/>
    <cellStyle name="Обычный 3 11 9 2 2 5" xfId="5025"/>
    <cellStyle name="Обычный 3 11 9 2 3" xfId="1543"/>
    <cellStyle name="Обычный 3 11 9 2 3 2" xfId="5567"/>
    <cellStyle name="Обычный 3 11 9 2 4" xfId="2523"/>
    <cellStyle name="Обычный 3 11 9 2 5" xfId="3529"/>
    <cellStyle name="Обычный 3 11 9 2 6" xfId="4561"/>
    <cellStyle name="Обычный 3 11 9 3" xfId="795"/>
    <cellStyle name="Обычный 3 11 9 3 2" xfId="1775"/>
    <cellStyle name="Обычный 3 11 9 3 2 2" xfId="5799"/>
    <cellStyle name="Обычный 3 11 9 3 3" xfId="2755"/>
    <cellStyle name="Обычный 3 11 9 3 4" xfId="3761"/>
    <cellStyle name="Обычный 3 11 9 3 5" xfId="4793"/>
    <cellStyle name="Обычный 3 11 9 4" xfId="1311"/>
    <cellStyle name="Обычный 3 11 9 4 2" xfId="5335"/>
    <cellStyle name="Обычный 3 11 9 5" xfId="2291"/>
    <cellStyle name="Обычный 3 11 9 6" xfId="3297"/>
    <cellStyle name="Обычный 3 11 9 7" xfId="4329"/>
    <cellStyle name="Обычный 3 12" xfId="74"/>
    <cellStyle name="Обычный 3 12 10" xfId="357"/>
    <cellStyle name="Обычный 3 12 10 2" xfId="821"/>
    <cellStyle name="Обычный 3 12 10 2 2" xfId="1801"/>
    <cellStyle name="Обычный 3 12 10 2 2 2" xfId="5825"/>
    <cellStyle name="Обычный 3 12 10 2 3" xfId="2781"/>
    <cellStyle name="Обычный 3 12 10 2 4" xfId="3787"/>
    <cellStyle name="Обычный 3 12 10 2 5" xfId="4819"/>
    <cellStyle name="Обычный 3 12 10 3" xfId="1337"/>
    <cellStyle name="Обычный 3 12 10 3 2" xfId="5361"/>
    <cellStyle name="Обычный 3 12 10 4" xfId="2317"/>
    <cellStyle name="Обычный 3 12 10 5" xfId="3323"/>
    <cellStyle name="Обычный 3 12 10 6" xfId="4355"/>
    <cellStyle name="Обычный 3 12 11" xfId="589"/>
    <cellStyle name="Обычный 3 12 11 2" xfId="1569"/>
    <cellStyle name="Обычный 3 12 11 2 2" xfId="5593"/>
    <cellStyle name="Обычный 3 12 11 3" xfId="2549"/>
    <cellStyle name="Обычный 3 12 11 4" xfId="3555"/>
    <cellStyle name="Обычный 3 12 11 5" xfId="4587"/>
    <cellStyle name="Обычный 3 12 12" xfId="1055"/>
    <cellStyle name="Обычный 3 12 12 2" xfId="2035"/>
    <cellStyle name="Обычный 3 12 12 2 2" xfId="6059"/>
    <cellStyle name="Обычный 3 12 12 3" xfId="3015"/>
    <cellStyle name="Обычный 3 12 12 4" xfId="4021"/>
    <cellStyle name="Обычный 3 12 12 5" xfId="5053"/>
    <cellStyle name="Обычный 3 12 13" xfId="1081"/>
    <cellStyle name="Обычный 3 12 13 2" xfId="2061"/>
    <cellStyle name="Обычный 3 12 13 2 2" xfId="6085"/>
    <cellStyle name="Обычный 3 12 13 3" xfId="3041"/>
    <cellStyle name="Обычный 3 12 13 4" xfId="4047"/>
    <cellStyle name="Обычный 3 12 13 5" xfId="5079"/>
    <cellStyle name="Обычный 3 12 14" xfId="1105"/>
    <cellStyle name="Обычный 3 12 14 2" xfId="3091"/>
    <cellStyle name="Обычный 3 12 14 3" xfId="5129"/>
    <cellStyle name="Обычный 3 12 15" xfId="2085"/>
    <cellStyle name="Обычный 3 12 15 2" xfId="4073"/>
    <cellStyle name="Обычный 3 12 15 3" xfId="6111"/>
    <cellStyle name="Обычный 3 12 16" xfId="3067"/>
    <cellStyle name="Обычный 3 12 16 2" xfId="5105"/>
    <cellStyle name="Обычный 3 12 17" xfId="4123"/>
    <cellStyle name="Обычный 3 12 18" xfId="6163"/>
    <cellStyle name="Обычный 3 12 19" xfId="124"/>
    <cellStyle name="Обычный 3 12 2" xfId="100"/>
    <cellStyle name="Обычный 3 12 2 2" xfId="383"/>
    <cellStyle name="Обычный 3 12 2 2 2" xfId="847"/>
    <cellStyle name="Обычный 3 12 2 2 2 2" xfId="1827"/>
    <cellStyle name="Обычный 3 12 2 2 2 2 2" xfId="5851"/>
    <cellStyle name="Обычный 3 12 2 2 2 3" xfId="2807"/>
    <cellStyle name="Обычный 3 12 2 2 2 4" xfId="3813"/>
    <cellStyle name="Обычный 3 12 2 2 2 5" xfId="4845"/>
    <cellStyle name="Обычный 3 12 2 2 3" xfId="1363"/>
    <cellStyle name="Обычный 3 12 2 2 3 2" xfId="5387"/>
    <cellStyle name="Обычный 3 12 2 2 4" xfId="2343"/>
    <cellStyle name="Обычный 3 12 2 2 5" xfId="3349"/>
    <cellStyle name="Обычный 3 12 2 2 6" xfId="4381"/>
    <cellStyle name="Обычный 3 12 2 3" xfId="615"/>
    <cellStyle name="Обычный 3 12 2 3 2" xfId="1595"/>
    <cellStyle name="Обычный 3 12 2 3 2 2" xfId="5619"/>
    <cellStyle name="Обычный 3 12 2 3 3" xfId="2575"/>
    <cellStyle name="Обычный 3 12 2 3 4" xfId="3581"/>
    <cellStyle name="Обычный 3 12 2 3 5" xfId="4613"/>
    <cellStyle name="Обычный 3 12 2 4" xfId="1131"/>
    <cellStyle name="Обычный 3 12 2 4 2" xfId="4099"/>
    <cellStyle name="Обычный 3 12 2 4 3" xfId="6137"/>
    <cellStyle name="Обычный 3 12 2 5" xfId="2111"/>
    <cellStyle name="Обычный 3 12 2 5 2" xfId="5155"/>
    <cellStyle name="Обычный 3 12 2 6" xfId="3117"/>
    <cellStyle name="Обычный 3 12 2 7" xfId="4149"/>
    <cellStyle name="Обычный 3 12 2 8" xfId="6189"/>
    <cellStyle name="Обычный 3 12 2 9" xfId="151"/>
    <cellStyle name="Обычный 3 12 3" xfId="177"/>
    <cellStyle name="Обычный 3 12 3 2" xfId="409"/>
    <cellStyle name="Обычный 3 12 3 2 2" xfId="873"/>
    <cellStyle name="Обычный 3 12 3 2 2 2" xfId="1853"/>
    <cellStyle name="Обычный 3 12 3 2 2 2 2" xfId="5877"/>
    <cellStyle name="Обычный 3 12 3 2 2 3" xfId="2833"/>
    <cellStyle name="Обычный 3 12 3 2 2 4" xfId="3839"/>
    <cellStyle name="Обычный 3 12 3 2 2 5" xfId="4871"/>
    <cellStyle name="Обычный 3 12 3 2 3" xfId="1389"/>
    <cellStyle name="Обычный 3 12 3 2 3 2" xfId="5413"/>
    <cellStyle name="Обычный 3 12 3 2 4" xfId="2369"/>
    <cellStyle name="Обычный 3 12 3 2 5" xfId="3375"/>
    <cellStyle name="Обычный 3 12 3 2 6" xfId="4407"/>
    <cellStyle name="Обычный 3 12 3 3" xfId="641"/>
    <cellStyle name="Обычный 3 12 3 3 2" xfId="1621"/>
    <cellStyle name="Обычный 3 12 3 3 2 2" xfId="5645"/>
    <cellStyle name="Обычный 3 12 3 3 3" xfId="2601"/>
    <cellStyle name="Обычный 3 12 3 3 4" xfId="3607"/>
    <cellStyle name="Обычный 3 12 3 3 5" xfId="4639"/>
    <cellStyle name="Обычный 3 12 3 4" xfId="1157"/>
    <cellStyle name="Обычный 3 12 3 4 2" xfId="5181"/>
    <cellStyle name="Обычный 3 12 3 5" xfId="2137"/>
    <cellStyle name="Обычный 3 12 3 6" xfId="3143"/>
    <cellStyle name="Обычный 3 12 3 7" xfId="4175"/>
    <cellStyle name="Обычный 3 12 4" xfId="203"/>
    <cellStyle name="Обычный 3 12 4 2" xfId="435"/>
    <cellStyle name="Обычный 3 12 4 2 2" xfId="899"/>
    <cellStyle name="Обычный 3 12 4 2 2 2" xfId="1879"/>
    <cellStyle name="Обычный 3 12 4 2 2 2 2" xfId="5903"/>
    <cellStyle name="Обычный 3 12 4 2 2 3" xfId="2859"/>
    <cellStyle name="Обычный 3 12 4 2 2 4" xfId="3865"/>
    <cellStyle name="Обычный 3 12 4 2 2 5" xfId="4897"/>
    <cellStyle name="Обычный 3 12 4 2 3" xfId="1415"/>
    <cellStyle name="Обычный 3 12 4 2 3 2" xfId="5439"/>
    <cellStyle name="Обычный 3 12 4 2 4" xfId="2395"/>
    <cellStyle name="Обычный 3 12 4 2 5" xfId="3401"/>
    <cellStyle name="Обычный 3 12 4 2 6" xfId="4433"/>
    <cellStyle name="Обычный 3 12 4 3" xfId="667"/>
    <cellStyle name="Обычный 3 12 4 3 2" xfId="1647"/>
    <cellStyle name="Обычный 3 12 4 3 2 2" xfId="5671"/>
    <cellStyle name="Обычный 3 12 4 3 3" xfId="2627"/>
    <cellStyle name="Обычный 3 12 4 3 4" xfId="3633"/>
    <cellStyle name="Обычный 3 12 4 3 5" xfId="4665"/>
    <cellStyle name="Обычный 3 12 4 4" xfId="1183"/>
    <cellStyle name="Обычный 3 12 4 4 2" xfId="5207"/>
    <cellStyle name="Обычный 3 12 4 5" xfId="2163"/>
    <cellStyle name="Обычный 3 12 4 6" xfId="3169"/>
    <cellStyle name="Обычный 3 12 4 7" xfId="4201"/>
    <cellStyle name="Обычный 3 12 5" xfId="229"/>
    <cellStyle name="Обычный 3 12 5 2" xfId="461"/>
    <cellStyle name="Обычный 3 12 5 2 2" xfId="925"/>
    <cellStyle name="Обычный 3 12 5 2 2 2" xfId="1905"/>
    <cellStyle name="Обычный 3 12 5 2 2 2 2" xfId="5929"/>
    <cellStyle name="Обычный 3 12 5 2 2 3" xfId="2885"/>
    <cellStyle name="Обычный 3 12 5 2 2 4" xfId="3891"/>
    <cellStyle name="Обычный 3 12 5 2 2 5" xfId="4923"/>
    <cellStyle name="Обычный 3 12 5 2 3" xfId="1441"/>
    <cellStyle name="Обычный 3 12 5 2 3 2" xfId="5465"/>
    <cellStyle name="Обычный 3 12 5 2 4" xfId="2421"/>
    <cellStyle name="Обычный 3 12 5 2 5" xfId="3427"/>
    <cellStyle name="Обычный 3 12 5 2 6" xfId="4459"/>
    <cellStyle name="Обычный 3 12 5 3" xfId="693"/>
    <cellStyle name="Обычный 3 12 5 3 2" xfId="1673"/>
    <cellStyle name="Обычный 3 12 5 3 2 2" xfId="5697"/>
    <cellStyle name="Обычный 3 12 5 3 3" xfId="2653"/>
    <cellStyle name="Обычный 3 12 5 3 4" xfId="3659"/>
    <cellStyle name="Обычный 3 12 5 3 5" xfId="4691"/>
    <cellStyle name="Обычный 3 12 5 4" xfId="1209"/>
    <cellStyle name="Обычный 3 12 5 4 2" xfId="5233"/>
    <cellStyle name="Обычный 3 12 5 5" xfId="2189"/>
    <cellStyle name="Обычный 3 12 5 6" xfId="3195"/>
    <cellStyle name="Обычный 3 12 5 7" xfId="4227"/>
    <cellStyle name="Обычный 3 12 6" xfId="255"/>
    <cellStyle name="Обычный 3 12 6 2" xfId="487"/>
    <cellStyle name="Обычный 3 12 6 2 2" xfId="951"/>
    <cellStyle name="Обычный 3 12 6 2 2 2" xfId="1931"/>
    <cellStyle name="Обычный 3 12 6 2 2 2 2" xfId="5955"/>
    <cellStyle name="Обычный 3 12 6 2 2 3" xfId="2911"/>
    <cellStyle name="Обычный 3 12 6 2 2 4" xfId="3917"/>
    <cellStyle name="Обычный 3 12 6 2 2 5" xfId="4949"/>
    <cellStyle name="Обычный 3 12 6 2 3" xfId="1467"/>
    <cellStyle name="Обычный 3 12 6 2 3 2" xfId="5491"/>
    <cellStyle name="Обычный 3 12 6 2 4" xfId="2447"/>
    <cellStyle name="Обычный 3 12 6 2 5" xfId="3453"/>
    <cellStyle name="Обычный 3 12 6 2 6" xfId="4485"/>
    <cellStyle name="Обычный 3 12 6 3" xfId="719"/>
    <cellStyle name="Обычный 3 12 6 3 2" xfId="1699"/>
    <cellStyle name="Обычный 3 12 6 3 2 2" xfId="5723"/>
    <cellStyle name="Обычный 3 12 6 3 3" xfId="2679"/>
    <cellStyle name="Обычный 3 12 6 3 4" xfId="3685"/>
    <cellStyle name="Обычный 3 12 6 3 5" xfId="4717"/>
    <cellStyle name="Обычный 3 12 6 4" xfId="1235"/>
    <cellStyle name="Обычный 3 12 6 4 2" xfId="5259"/>
    <cellStyle name="Обычный 3 12 6 5" xfId="2215"/>
    <cellStyle name="Обычный 3 12 6 6" xfId="3221"/>
    <cellStyle name="Обычный 3 12 6 7" xfId="4253"/>
    <cellStyle name="Обычный 3 12 7" xfId="281"/>
    <cellStyle name="Обычный 3 12 7 2" xfId="513"/>
    <cellStyle name="Обычный 3 12 7 2 2" xfId="977"/>
    <cellStyle name="Обычный 3 12 7 2 2 2" xfId="1957"/>
    <cellStyle name="Обычный 3 12 7 2 2 2 2" xfId="5981"/>
    <cellStyle name="Обычный 3 12 7 2 2 3" xfId="2937"/>
    <cellStyle name="Обычный 3 12 7 2 2 4" xfId="3943"/>
    <cellStyle name="Обычный 3 12 7 2 2 5" xfId="4975"/>
    <cellStyle name="Обычный 3 12 7 2 3" xfId="1493"/>
    <cellStyle name="Обычный 3 12 7 2 3 2" xfId="5517"/>
    <cellStyle name="Обычный 3 12 7 2 4" xfId="2473"/>
    <cellStyle name="Обычный 3 12 7 2 5" xfId="3479"/>
    <cellStyle name="Обычный 3 12 7 2 6" xfId="4511"/>
    <cellStyle name="Обычный 3 12 7 3" xfId="745"/>
    <cellStyle name="Обычный 3 12 7 3 2" xfId="1725"/>
    <cellStyle name="Обычный 3 12 7 3 2 2" xfId="5749"/>
    <cellStyle name="Обычный 3 12 7 3 3" xfId="2705"/>
    <cellStyle name="Обычный 3 12 7 3 4" xfId="3711"/>
    <cellStyle name="Обычный 3 12 7 3 5" xfId="4743"/>
    <cellStyle name="Обычный 3 12 7 4" xfId="1261"/>
    <cellStyle name="Обычный 3 12 7 4 2" xfId="5285"/>
    <cellStyle name="Обычный 3 12 7 5" xfId="2241"/>
    <cellStyle name="Обычный 3 12 7 6" xfId="3247"/>
    <cellStyle name="Обычный 3 12 7 7" xfId="4279"/>
    <cellStyle name="Обычный 3 12 8" xfId="307"/>
    <cellStyle name="Обычный 3 12 8 2" xfId="539"/>
    <cellStyle name="Обычный 3 12 8 2 2" xfId="1003"/>
    <cellStyle name="Обычный 3 12 8 2 2 2" xfId="1983"/>
    <cellStyle name="Обычный 3 12 8 2 2 2 2" xfId="6007"/>
    <cellStyle name="Обычный 3 12 8 2 2 3" xfId="2963"/>
    <cellStyle name="Обычный 3 12 8 2 2 4" xfId="3969"/>
    <cellStyle name="Обычный 3 12 8 2 2 5" xfId="5001"/>
    <cellStyle name="Обычный 3 12 8 2 3" xfId="1519"/>
    <cellStyle name="Обычный 3 12 8 2 3 2" xfId="5543"/>
    <cellStyle name="Обычный 3 12 8 2 4" xfId="2499"/>
    <cellStyle name="Обычный 3 12 8 2 5" xfId="3505"/>
    <cellStyle name="Обычный 3 12 8 2 6" xfId="4537"/>
    <cellStyle name="Обычный 3 12 8 3" xfId="771"/>
    <cellStyle name="Обычный 3 12 8 3 2" xfId="1751"/>
    <cellStyle name="Обычный 3 12 8 3 2 2" xfId="5775"/>
    <cellStyle name="Обычный 3 12 8 3 3" xfId="2731"/>
    <cellStyle name="Обычный 3 12 8 3 4" xfId="3737"/>
    <cellStyle name="Обычный 3 12 8 3 5" xfId="4769"/>
    <cellStyle name="Обычный 3 12 8 4" xfId="1287"/>
    <cellStyle name="Обычный 3 12 8 4 2" xfId="5311"/>
    <cellStyle name="Обычный 3 12 8 5" xfId="2267"/>
    <cellStyle name="Обычный 3 12 8 6" xfId="3273"/>
    <cellStyle name="Обычный 3 12 8 7" xfId="4305"/>
    <cellStyle name="Обычный 3 12 9" xfId="333"/>
    <cellStyle name="Обычный 3 12 9 2" xfId="565"/>
    <cellStyle name="Обычный 3 12 9 2 2" xfId="1029"/>
    <cellStyle name="Обычный 3 12 9 2 2 2" xfId="2009"/>
    <cellStyle name="Обычный 3 12 9 2 2 2 2" xfId="6033"/>
    <cellStyle name="Обычный 3 12 9 2 2 3" xfId="2989"/>
    <cellStyle name="Обычный 3 12 9 2 2 4" xfId="3995"/>
    <cellStyle name="Обычный 3 12 9 2 2 5" xfId="5027"/>
    <cellStyle name="Обычный 3 12 9 2 3" xfId="1545"/>
    <cellStyle name="Обычный 3 12 9 2 3 2" xfId="5569"/>
    <cellStyle name="Обычный 3 12 9 2 4" xfId="2525"/>
    <cellStyle name="Обычный 3 12 9 2 5" xfId="3531"/>
    <cellStyle name="Обычный 3 12 9 2 6" xfId="4563"/>
    <cellStyle name="Обычный 3 12 9 3" xfId="797"/>
    <cellStyle name="Обычный 3 12 9 3 2" xfId="1777"/>
    <cellStyle name="Обычный 3 12 9 3 2 2" xfId="5801"/>
    <cellStyle name="Обычный 3 12 9 3 3" xfId="2757"/>
    <cellStyle name="Обычный 3 12 9 3 4" xfId="3763"/>
    <cellStyle name="Обычный 3 12 9 3 5" xfId="4795"/>
    <cellStyle name="Обычный 3 12 9 4" xfId="1313"/>
    <cellStyle name="Обычный 3 12 9 4 2" xfId="5337"/>
    <cellStyle name="Обычный 3 12 9 5" xfId="2293"/>
    <cellStyle name="Обычный 3 12 9 6" xfId="3299"/>
    <cellStyle name="Обычный 3 12 9 7" xfId="4331"/>
    <cellStyle name="Обычный 3 13" xfId="49"/>
    <cellStyle name="Обычный 3 13 10" xfId="593"/>
    <cellStyle name="Обычный 3 13 10 2" xfId="1573"/>
    <cellStyle name="Обычный 3 13 10 2 2" xfId="5597"/>
    <cellStyle name="Обычный 3 13 10 3" xfId="2553"/>
    <cellStyle name="Обычный 3 13 10 4" xfId="3559"/>
    <cellStyle name="Обычный 3 13 10 5" xfId="4591"/>
    <cellStyle name="Обычный 3 13 11" xfId="1033"/>
    <cellStyle name="Обычный 3 13 11 2" xfId="2013"/>
    <cellStyle name="Обычный 3 13 11 2 2" xfId="6037"/>
    <cellStyle name="Обычный 3 13 11 3" xfId="2993"/>
    <cellStyle name="Обычный 3 13 11 4" xfId="3999"/>
    <cellStyle name="Обычный 3 13 11 5" xfId="5031"/>
    <cellStyle name="Обычный 3 13 12" xfId="1059"/>
    <cellStyle name="Обычный 3 13 12 2" xfId="2039"/>
    <cellStyle name="Обычный 3 13 12 2 2" xfId="6063"/>
    <cellStyle name="Обычный 3 13 12 3" xfId="3019"/>
    <cellStyle name="Обычный 3 13 12 4" xfId="4025"/>
    <cellStyle name="Обычный 3 13 12 5" xfId="5057"/>
    <cellStyle name="Обычный 3 13 13" xfId="1109"/>
    <cellStyle name="Обычный 3 13 13 2" xfId="3095"/>
    <cellStyle name="Обычный 3 13 13 3" xfId="5133"/>
    <cellStyle name="Обычный 3 13 14" xfId="2089"/>
    <cellStyle name="Обычный 3 13 14 2" xfId="4051"/>
    <cellStyle name="Обычный 3 13 14 3" xfId="6089"/>
    <cellStyle name="Обычный 3 13 15" xfId="3045"/>
    <cellStyle name="Обычный 3 13 15 2" xfId="5083"/>
    <cellStyle name="Обычный 3 13 16" xfId="4127"/>
    <cellStyle name="Обычный 3 13 17" xfId="6141"/>
    <cellStyle name="Обычный 3 13 18" xfId="129"/>
    <cellStyle name="Обычный 3 13 2" xfId="78"/>
    <cellStyle name="Обычный 3 13 2 2" xfId="387"/>
    <cellStyle name="Обычный 3 13 2 2 2" xfId="851"/>
    <cellStyle name="Обычный 3 13 2 2 2 2" xfId="1831"/>
    <cellStyle name="Обычный 3 13 2 2 2 2 2" xfId="5855"/>
    <cellStyle name="Обычный 3 13 2 2 2 3" xfId="2811"/>
    <cellStyle name="Обычный 3 13 2 2 2 4" xfId="3817"/>
    <cellStyle name="Обычный 3 13 2 2 2 5" xfId="4849"/>
    <cellStyle name="Обычный 3 13 2 2 3" xfId="1367"/>
    <cellStyle name="Обычный 3 13 2 2 3 2" xfId="5391"/>
    <cellStyle name="Обычный 3 13 2 2 4" xfId="2347"/>
    <cellStyle name="Обычный 3 13 2 2 5" xfId="3353"/>
    <cellStyle name="Обычный 3 13 2 2 6" xfId="4385"/>
    <cellStyle name="Обычный 3 13 2 3" xfId="619"/>
    <cellStyle name="Обычный 3 13 2 3 2" xfId="1599"/>
    <cellStyle name="Обычный 3 13 2 3 2 2" xfId="5623"/>
    <cellStyle name="Обычный 3 13 2 3 3" xfId="2579"/>
    <cellStyle name="Обычный 3 13 2 3 4" xfId="3585"/>
    <cellStyle name="Обычный 3 13 2 3 5" xfId="4617"/>
    <cellStyle name="Обычный 3 13 2 4" xfId="1135"/>
    <cellStyle name="Обычный 3 13 2 4 2" xfId="4077"/>
    <cellStyle name="Обычный 3 13 2 4 3" xfId="6115"/>
    <cellStyle name="Обычный 3 13 2 5" xfId="2115"/>
    <cellStyle name="Обычный 3 13 2 5 2" xfId="5159"/>
    <cellStyle name="Обычный 3 13 2 6" xfId="3121"/>
    <cellStyle name="Обычный 3 13 2 7" xfId="4153"/>
    <cellStyle name="Обычный 3 13 2 8" xfId="6167"/>
    <cellStyle name="Обычный 3 13 2 9" xfId="155"/>
    <cellStyle name="Обычный 3 13 3" xfId="181"/>
    <cellStyle name="Обычный 3 13 3 2" xfId="413"/>
    <cellStyle name="Обычный 3 13 3 2 2" xfId="877"/>
    <cellStyle name="Обычный 3 13 3 2 2 2" xfId="1857"/>
    <cellStyle name="Обычный 3 13 3 2 2 2 2" xfId="5881"/>
    <cellStyle name="Обычный 3 13 3 2 2 3" xfId="2837"/>
    <cellStyle name="Обычный 3 13 3 2 2 4" xfId="3843"/>
    <cellStyle name="Обычный 3 13 3 2 2 5" xfId="4875"/>
    <cellStyle name="Обычный 3 13 3 2 3" xfId="1393"/>
    <cellStyle name="Обычный 3 13 3 2 3 2" xfId="5417"/>
    <cellStyle name="Обычный 3 13 3 2 4" xfId="2373"/>
    <cellStyle name="Обычный 3 13 3 2 5" xfId="3379"/>
    <cellStyle name="Обычный 3 13 3 2 6" xfId="4411"/>
    <cellStyle name="Обычный 3 13 3 3" xfId="645"/>
    <cellStyle name="Обычный 3 13 3 3 2" xfId="1625"/>
    <cellStyle name="Обычный 3 13 3 3 2 2" xfId="5649"/>
    <cellStyle name="Обычный 3 13 3 3 3" xfId="2605"/>
    <cellStyle name="Обычный 3 13 3 3 4" xfId="3611"/>
    <cellStyle name="Обычный 3 13 3 3 5" xfId="4643"/>
    <cellStyle name="Обычный 3 13 3 4" xfId="1161"/>
    <cellStyle name="Обычный 3 13 3 4 2" xfId="5185"/>
    <cellStyle name="Обычный 3 13 3 5" xfId="2141"/>
    <cellStyle name="Обычный 3 13 3 6" xfId="3147"/>
    <cellStyle name="Обычный 3 13 3 7" xfId="4179"/>
    <cellStyle name="Обычный 3 13 4" xfId="207"/>
    <cellStyle name="Обычный 3 13 4 2" xfId="439"/>
    <cellStyle name="Обычный 3 13 4 2 2" xfId="903"/>
    <cellStyle name="Обычный 3 13 4 2 2 2" xfId="1883"/>
    <cellStyle name="Обычный 3 13 4 2 2 2 2" xfId="5907"/>
    <cellStyle name="Обычный 3 13 4 2 2 3" xfId="2863"/>
    <cellStyle name="Обычный 3 13 4 2 2 4" xfId="3869"/>
    <cellStyle name="Обычный 3 13 4 2 2 5" xfId="4901"/>
    <cellStyle name="Обычный 3 13 4 2 3" xfId="1419"/>
    <cellStyle name="Обычный 3 13 4 2 3 2" xfId="5443"/>
    <cellStyle name="Обычный 3 13 4 2 4" xfId="2399"/>
    <cellStyle name="Обычный 3 13 4 2 5" xfId="3405"/>
    <cellStyle name="Обычный 3 13 4 2 6" xfId="4437"/>
    <cellStyle name="Обычный 3 13 4 3" xfId="671"/>
    <cellStyle name="Обычный 3 13 4 3 2" xfId="1651"/>
    <cellStyle name="Обычный 3 13 4 3 2 2" xfId="5675"/>
    <cellStyle name="Обычный 3 13 4 3 3" xfId="2631"/>
    <cellStyle name="Обычный 3 13 4 3 4" xfId="3637"/>
    <cellStyle name="Обычный 3 13 4 3 5" xfId="4669"/>
    <cellStyle name="Обычный 3 13 4 4" xfId="1187"/>
    <cellStyle name="Обычный 3 13 4 4 2" xfId="5211"/>
    <cellStyle name="Обычный 3 13 4 5" xfId="2167"/>
    <cellStyle name="Обычный 3 13 4 6" xfId="3173"/>
    <cellStyle name="Обычный 3 13 4 7" xfId="4205"/>
    <cellStyle name="Обычный 3 13 5" xfId="233"/>
    <cellStyle name="Обычный 3 13 5 2" xfId="465"/>
    <cellStyle name="Обычный 3 13 5 2 2" xfId="929"/>
    <cellStyle name="Обычный 3 13 5 2 2 2" xfId="1909"/>
    <cellStyle name="Обычный 3 13 5 2 2 2 2" xfId="5933"/>
    <cellStyle name="Обычный 3 13 5 2 2 3" xfId="2889"/>
    <cellStyle name="Обычный 3 13 5 2 2 4" xfId="3895"/>
    <cellStyle name="Обычный 3 13 5 2 2 5" xfId="4927"/>
    <cellStyle name="Обычный 3 13 5 2 3" xfId="1445"/>
    <cellStyle name="Обычный 3 13 5 2 3 2" xfId="5469"/>
    <cellStyle name="Обычный 3 13 5 2 4" xfId="2425"/>
    <cellStyle name="Обычный 3 13 5 2 5" xfId="3431"/>
    <cellStyle name="Обычный 3 13 5 2 6" xfId="4463"/>
    <cellStyle name="Обычный 3 13 5 3" xfId="697"/>
    <cellStyle name="Обычный 3 13 5 3 2" xfId="1677"/>
    <cellStyle name="Обычный 3 13 5 3 2 2" xfId="5701"/>
    <cellStyle name="Обычный 3 13 5 3 3" xfId="2657"/>
    <cellStyle name="Обычный 3 13 5 3 4" xfId="3663"/>
    <cellStyle name="Обычный 3 13 5 3 5" xfId="4695"/>
    <cellStyle name="Обычный 3 13 5 4" xfId="1213"/>
    <cellStyle name="Обычный 3 13 5 4 2" xfId="5237"/>
    <cellStyle name="Обычный 3 13 5 5" xfId="2193"/>
    <cellStyle name="Обычный 3 13 5 6" xfId="3199"/>
    <cellStyle name="Обычный 3 13 5 7" xfId="4231"/>
    <cellStyle name="Обычный 3 13 6" xfId="259"/>
    <cellStyle name="Обычный 3 13 6 2" xfId="491"/>
    <cellStyle name="Обычный 3 13 6 2 2" xfId="955"/>
    <cellStyle name="Обычный 3 13 6 2 2 2" xfId="1935"/>
    <cellStyle name="Обычный 3 13 6 2 2 2 2" xfId="5959"/>
    <cellStyle name="Обычный 3 13 6 2 2 3" xfId="2915"/>
    <cellStyle name="Обычный 3 13 6 2 2 4" xfId="3921"/>
    <cellStyle name="Обычный 3 13 6 2 2 5" xfId="4953"/>
    <cellStyle name="Обычный 3 13 6 2 3" xfId="1471"/>
    <cellStyle name="Обычный 3 13 6 2 3 2" xfId="5495"/>
    <cellStyle name="Обычный 3 13 6 2 4" xfId="2451"/>
    <cellStyle name="Обычный 3 13 6 2 5" xfId="3457"/>
    <cellStyle name="Обычный 3 13 6 2 6" xfId="4489"/>
    <cellStyle name="Обычный 3 13 6 3" xfId="723"/>
    <cellStyle name="Обычный 3 13 6 3 2" xfId="1703"/>
    <cellStyle name="Обычный 3 13 6 3 2 2" xfId="5727"/>
    <cellStyle name="Обычный 3 13 6 3 3" xfId="2683"/>
    <cellStyle name="Обычный 3 13 6 3 4" xfId="3689"/>
    <cellStyle name="Обычный 3 13 6 3 5" xfId="4721"/>
    <cellStyle name="Обычный 3 13 6 4" xfId="1239"/>
    <cellStyle name="Обычный 3 13 6 4 2" xfId="5263"/>
    <cellStyle name="Обычный 3 13 6 5" xfId="2219"/>
    <cellStyle name="Обычный 3 13 6 6" xfId="3225"/>
    <cellStyle name="Обычный 3 13 6 7" xfId="4257"/>
    <cellStyle name="Обычный 3 13 7" xfId="285"/>
    <cellStyle name="Обычный 3 13 7 2" xfId="517"/>
    <cellStyle name="Обычный 3 13 7 2 2" xfId="981"/>
    <cellStyle name="Обычный 3 13 7 2 2 2" xfId="1961"/>
    <cellStyle name="Обычный 3 13 7 2 2 2 2" xfId="5985"/>
    <cellStyle name="Обычный 3 13 7 2 2 3" xfId="2941"/>
    <cellStyle name="Обычный 3 13 7 2 2 4" xfId="3947"/>
    <cellStyle name="Обычный 3 13 7 2 2 5" xfId="4979"/>
    <cellStyle name="Обычный 3 13 7 2 3" xfId="1497"/>
    <cellStyle name="Обычный 3 13 7 2 3 2" xfId="5521"/>
    <cellStyle name="Обычный 3 13 7 2 4" xfId="2477"/>
    <cellStyle name="Обычный 3 13 7 2 5" xfId="3483"/>
    <cellStyle name="Обычный 3 13 7 2 6" xfId="4515"/>
    <cellStyle name="Обычный 3 13 7 3" xfId="749"/>
    <cellStyle name="Обычный 3 13 7 3 2" xfId="1729"/>
    <cellStyle name="Обычный 3 13 7 3 2 2" xfId="5753"/>
    <cellStyle name="Обычный 3 13 7 3 3" xfId="2709"/>
    <cellStyle name="Обычный 3 13 7 3 4" xfId="3715"/>
    <cellStyle name="Обычный 3 13 7 3 5" xfId="4747"/>
    <cellStyle name="Обычный 3 13 7 4" xfId="1265"/>
    <cellStyle name="Обычный 3 13 7 4 2" xfId="5289"/>
    <cellStyle name="Обычный 3 13 7 5" xfId="2245"/>
    <cellStyle name="Обычный 3 13 7 6" xfId="3251"/>
    <cellStyle name="Обычный 3 13 7 7" xfId="4283"/>
    <cellStyle name="Обычный 3 13 8" xfId="311"/>
    <cellStyle name="Обычный 3 13 8 2" xfId="543"/>
    <cellStyle name="Обычный 3 13 8 2 2" xfId="1007"/>
    <cellStyle name="Обычный 3 13 8 2 2 2" xfId="1987"/>
    <cellStyle name="Обычный 3 13 8 2 2 2 2" xfId="6011"/>
    <cellStyle name="Обычный 3 13 8 2 2 3" xfId="2967"/>
    <cellStyle name="Обычный 3 13 8 2 2 4" xfId="3973"/>
    <cellStyle name="Обычный 3 13 8 2 2 5" xfId="5005"/>
    <cellStyle name="Обычный 3 13 8 2 3" xfId="1523"/>
    <cellStyle name="Обычный 3 13 8 2 3 2" xfId="5547"/>
    <cellStyle name="Обычный 3 13 8 2 4" xfId="2503"/>
    <cellStyle name="Обычный 3 13 8 2 5" xfId="3509"/>
    <cellStyle name="Обычный 3 13 8 2 6" xfId="4541"/>
    <cellStyle name="Обычный 3 13 8 3" xfId="775"/>
    <cellStyle name="Обычный 3 13 8 3 2" xfId="1755"/>
    <cellStyle name="Обычный 3 13 8 3 2 2" xfId="5779"/>
    <cellStyle name="Обычный 3 13 8 3 3" xfId="2735"/>
    <cellStyle name="Обычный 3 13 8 3 4" xfId="3741"/>
    <cellStyle name="Обычный 3 13 8 3 5" xfId="4773"/>
    <cellStyle name="Обычный 3 13 8 4" xfId="1291"/>
    <cellStyle name="Обычный 3 13 8 4 2" xfId="5315"/>
    <cellStyle name="Обычный 3 13 8 5" xfId="2271"/>
    <cellStyle name="Обычный 3 13 8 6" xfId="3277"/>
    <cellStyle name="Обычный 3 13 8 7" xfId="4309"/>
    <cellStyle name="Обычный 3 13 9" xfId="361"/>
    <cellStyle name="Обычный 3 13 9 2" xfId="825"/>
    <cellStyle name="Обычный 3 13 9 2 2" xfId="1805"/>
    <cellStyle name="Обычный 3 13 9 2 2 2" xfId="5829"/>
    <cellStyle name="Обычный 3 13 9 2 3" xfId="2785"/>
    <cellStyle name="Обычный 3 13 9 2 4" xfId="3791"/>
    <cellStyle name="Обычный 3 13 9 2 5" xfId="4823"/>
    <cellStyle name="Обычный 3 13 9 3" xfId="1341"/>
    <cellStyle name="Обычный 3 13 9 3 2" xfId="5365"/>
    <cellStyle name="Обычный 3 13 9 4" xfId="2321"/>
    <cellStyle name="Обычный 3 13 9 5" xfId="3327"/>
    <cellStyle name="Обычный 3 13 9 6" xfId="4359"/>
    <cellStyle name="Обычный 3 14" xfId="76"/>
    <cellStyle name="Обычный 3 14 2" xfId="359"/>
    <cellStyle name="Обычный 3 14 2 2" xfId="823"/>
    <cellStyle name="Обычный 3 14 2 2 2" xfId="1803"/>
    <cellStyle name="Обычный 3 14 2 2 2 2" xfId="5827"/>
    <cellStyle name="Обычный 3 14 2 2 3" xfId="2783"/>
    <cellStyle name="Обычный 3 14 2 2 4" xfId="3789"/>
    <cellStyle name="Обычный 3 14 2 2 5" xfId="4821"/>
    <cellStyle name="Обычный 3 14 2 3" xfId="1339"/>
    <cellStyle name="Обычный 3 14 2 3 2" xfId="5363"/>
    <cellStyle name="Обычный 3 14 2 4" xfId="2319"/>
    <cellStyle name="Обычный 3 14 2 5" xfId="3325"/>
    <cellStyle name="Обычный 3 14 2 6" xfId="4357"/>
    <cellStyle name="Обычный 3 14 3" xfId="591"/>
    <cellStyle name="Обычный 3 14 3 2" xfId="1571"/>
    <cellStyle name="Обычный 3 14 3 2 2" xfId="5595"/>
    <cellStyle name="Обычный 3 14 3 3" xfId="2551"/>
    <cellStyle name="Обычный 3 14 3 4" xfId="3557"/>
    <cellStyle name="Обычный 3 14 3 5" xfId="4589"/>
    <cellStyle name="Обычный 3 14 4" xfId="1107"/>
    <cellStyle name="Обычный 3 14 4 2" xfId="4075"/>
    <cellStyle name="Обычный 3 14 4 3" xfId="6113"/>
    <cellStyle name="Обычный 3 14 5" xfId="2087"/>
    <cellStyle name="Обычный 3 14 5 2" xfId="5131"/>
    <cellStyle name="Обычный 3 14 6" xfId="3093"/>
    <cellStyle name="Обычный 3 14 7" xfId="4125"/>
    <cellStyle name="Обычный 3 14 8" xfId="6165"/>
    <cellStyle name="Обычный 3 14 9" xfId="126"/>
    <cellStyle name="Обычный 3 15" xfId="153"/>
    <cellStyle name="Обычный 3 15 2" xfId="385"/>
    <cellStyle name="Обычный 3 15 2 2" xfId="849"/>
    <cellStyle name="Обычный 3 15 2 2 2" xfId="1829"/>
    <cellStyle name="Обычный 3 15 2 2 2 2" xfId="5853"/>
    <cellStyle name="Обычный 3 15 2 2 3" xfId="2809"/>
    <cellStyle name="Обычный 3 15 2 2 4" xfId="3815"/>
    <cellStyle name="Обычный 3 15 2 2 5" xfId="4847"/>
    <cellStyle name="Обычный 3 15 2 3" xfId="1365"/>
    <cellStyle name="Обычный 3 15 2 3 2" xfId="5389"/>
    <cellStyle name="Обычный 3 15 2 4" xfId="2345"/>
    <cellStyle name="Обычный 3 15 2 5" xfId="3351"/>
    <cellStyle name="Обычный 3 15 2 6" xfId="4383"/>
    <cellStyle name="Обычный 3 15 3" xfId="617"/>
    <cellStyle name="Обычный 3 15 3 2" xfId="1597"/>
    <cellStyle name="Обычный 3 15 3 2 2" xfId="5621"/>
    <cellStyle name="Обычный 3 15 3 3" xfId="2577"/>
    <cellStyle name="Обычный 3 15 3 4" xfId="3583"/>
    <cellStyle name="Обычный 3 15 3 5" xfId="4615"/>
    <cellStyle name="Обычный 3 15 4" xfId="1133"/>
    <cellStyle name="Обычный 3 15 4 2" xfId="5157"/>
    <cellStyle name="Обычный 3 15 5" xfId="2113"/>
    <cellStyle name="Обычный 3 15 6" xfId="3119"/>
    <cellStyle name="Обычный 3 15 7" xfId="4151"/>
    <cellStyle name="Обычный 3 16" xfId="179"/>
    <cellStyle name="Обычный 3 16 2" xfId="411"/>
    <cellStyle name="Обычный 3 16 2 2" xfId="875"/>
    <cellStyle name="Обычный 3 16 2 2 2" xfId="1855"/>
    <cellStyle name="Обычный 3 16 2 2 2 2" xfId="5879"/>
    <cellStyle name="Обычный 3 16 2 2 3" xfId="2835"/>
    <cellStyle name="Обычный 3 16 2 2 4" xfId="3841"/>
    <cellStyle name="Обычный 3 16 2 2 5" xfId="4873"/>
    <cellStyle name="Обычный 3 16 2 3" xfId="1391"/>
    <cellStyle name="Обычный 3 16 2 3 2" xfId="5415"/>
    <cellStyle name="Обычный 3 16 2 4" xfId="2371"/>
    <cellStyle name="Обычный 3 16 2 5" xfId="3377"/>
    <cellStyle name="Обычный 3 16 2 6" xfId="4409"/>
    <cellStyle name="Обычный 3 16 3" xfId="643"/>
    <cellStyle name="Обычный 3 16 3 2" xfId="1623"/>
    <cellStyle name="Обычный 3 16 3 2 2" xfId="5647"/>
    <cellStyle name="Обычный 3 16 3 3" xfId="2603"/>
    <cellStyle name="Обычный 3 16 3 4" xfId="3609"/>
    <cellStyle name="Обычный 3 16 3 5" xfId="4641"/>
    <cellStyle name="Обычный 3 16 4" xfId="1159"/>
    <cellStyle name="Обычный 3 16 4 2" xfId="5183"/>
    <cellStyle name="Обычный 3 16 5" xfId="2139"/>
    <cellStyle name="Обычный 3 16 6" xfId="3145"/>
    <cellStyle name="Обычный 3 16 7" xfId="4177"/>
    <cellStyle name="Обычный 3 17" xfId="205"/>
    <cellStyle name="Обычный 3 17 2" xfId="437"/>
    <cellStyle name="Обычный 3 17 2 2" xfId="901"/>
    <cellStyle name="Обычный 3 17 2 2 2" xfId="1881"/>
    <cellStyle name="Обычный 3 17 2 2 2 2" xfId="5905"/>
    <cellStyle name="Обычный 3 17 2 2 3" xfId="2861"/>
    <cellStyle name="Обычный 3 17 2 2 4" xfId="3867"/>
    <cellStyle name="Обычный 3 17 2 2 5" xfId="4899"/>
    <cellStyle name="Обычный 3 17 2 3" xfId="1417"/>
    <cellStyle name="Обычный 3 17 2 3 2" xfId="5441"/>
    <cellStyle name="Обычный 3 17 2 4" xfId="2397"/>
    <cellStyle name="Обычный 3 17 2 5" xfId="3403"/>
    <cellStyle name="Обычный 3 17 2 6" xfId="4435"/>
    <cellStyle name="Обычный 3 17 3" xfId="669"/>
    <cellStyle name="Обычный 3 17 3 2" xfId="1649"/>
    <cellStyle name="Обычный 3 17 3 2 2" xfId="5673"/>
    <cellStyle name="Обычный 3 17 3 3" xfId="2629"/>
    <cellStyle name="Обычный 3 17 3 4" xfId="3635"/>
    <cellStyle name="Обычный 3 17 3 5" xfId="4667"/>
    <cellStyle name="Обычный 3 17 4" xfId="1185"/>
    <cellStyle name="Обычный 3 17 4 2" xfId="5209"/>
    <cellStyle name="Обычный 3 17 5" xfId="2165"/>
    <cellStyle name="Обычный 3 17 6" xfId="3171"/>
    <cellStyle name="Обычный 3 17 7" xfId="4203"/>
    <cellStyle name="Обычный 3 18" xfId="231"/>
    <cellStyle name="Обычный 3 18 2" xfId="463"/>
    <cellStyle name="Обычный 3 18 2 2" xfId="927"/>
    <cellStyle name="Обычный 3 18 2 2 2" xfId="1907"/>
    <cellStyle name="Обычный 3 18 2 2 2 2" xfId="5931"/>
    <cellStyle name="Обычный 3 18 2 2 3" xfId="2887"/>
    <cellStyle name="Обычный 3 18 2 2 4" xfId="3893"/>
    <cellStyle name="Обычный 3 18 2 2 5" xfId="4925"/>
    <cellStyle name="Обычный 3 18 2 3" xfId="1443"/>
    <cellStyle name="Обычный 3 18 2 3 2" xfId="5467"/>
    <cellStyle name="Обычный 3 18 2 4" xfId="2423"/>
    <cellStyle name="Обычный 3 18 2 5" xfId="3429"/>
    <cellStyle name="Обычный 3 18 2 6" xfId="4461"/>
    <cellStyle name="Обычный 3 18 3" xfId="695"/>
    <cellStyle name="Обычный 3 18 3 2" xfId="1675"/>
    <cellStyle name="Обычный 3 18 3 2 2" xfId="5699"/>
    <cellStyle name="Обычный 3 18 3 3" xfId="2655"/>
    <cellStyle name="Обычный 3 18 3 4" xfId="3661"/>
    <cellStyle name="Обычный 3 18 3 5" xfId="4693"/>
    <cellStyle name="Обычный 3 18 4" xfId="1211"/>
    <cellStyle name="Обычный 3 18 4 2" xfId="5235"/>
    <cellStyle name="Обычный 3 18 5" xfId="2191"/>
    <cellStyle name="Обычный 3 18 6" xfId="3197"/>
    <cellStyle name="Обычный 3 18 7" xfId="4229"/>
    <cellStyle name="Обычный 3 19" xfId="257"/>
    <cellStyle name="Обычный 3 19 2" xfId="489"/>
    <cellStyle name="Обычный 3 19 2 2" xfId="953"/>
    <cellStyle name="Обычный 3 19 2 2 2" xfId="1933"/>
    <cellStyle name="Обычный 3 19 2 2 2 2" xfId="5957"/>
    <cellStyle name="Обычный 3 19 2 2 3" xfId="2913"/>
    <cellStyle name="Обычный 3 19 2 2 4" xfId="3919"/>
    <cellStyle name="Обычный 3 19 2 2 5" xfId="4951"/>
    <cellStyle name="Обычный 3 19 2 3" xfId="1469"/>
    <cellStyle name="Обычный 3 19 2 3 2" xfId="5493"/>
    <cellStyle name="Обычный 3 19 2 4" xfId="2449"/>
    <cellStyle name="Обычный 3 19 2 5" xfId="3455"/>
    <cellStyle name="Обычный 3 19 2 6" xfId="4487"/>
    <cellStyle name="Обычный 3 19 3" xfId="721"/>
    <cellStyle name="Обычный 3 19 3 2" xfId="1701"/>
    <cellStyle name="Обычный 3 19 3 2 2" xfId="5725"/>
    <cellStyle name="Обычный 3 19 3 3" xfId="2681"/>
    <cellStyle name="Обычный 3 19 3 4" xfId="3687"/>
    <cellStyle name="Обычный 3 19 3 5" xfId="4719"/>
    <cellStyle name="Обычный 3 19 4" xfId="1237"/>
    <cellStyle name="Обычный 3 19 4 2" xfId="5261"/>
    <cellStyle name="Обычный 3 19 5" xfId="2217"/>
    <cellStyle name="Обычный 3 19 6" xfId="3223"/>
    <cellStyle name="Обычный 3 19 7" xfId="4255"/>
    <cellStyle name="Обычный 3 2" xfId="53"/>
    <cellStyle name="Обычный 3 2 10" xfId="337"/>
    <cellStyle name="Обычный 3 2 10 2" xfId="801"/>
    <cellStyle name="Обычный 3 2 10 2 2" xfId="1781"/>
    <cellStyle name="Обычный 3 2 10 2 2 2" xfId="5805"/>
    <cellStyle name="Обычный 3 2 10 2 3" xfId="2761"/>
    <cellStyle name="Обычный 3 2 10 2 4" xfId="3767"/>
    <cellStyle name="Обычный 3 2 10 2 5" xfId="4799"/>
    <cellStyle name="Обычный 3 2 10 3" xfId="1317"/>
    <cellStyle name="Обычный 3 2 10 3 2" xfId="5341"/>
    <cellStyle name="Обычный 3 2 10 4" xfId="2297"/>
    <cellStyle name="Обычный 3 2 10 5" xfId="3303"/>
    <cellStyle name="Обычный 3 2 10 6" xfId="4335"/>
    <cellStyle name="Обычный 3 2 11" xfId="569"/>
    <cellStyle name="Обычный 3 2 11 2" xfId="1549"/>
    <cellStyle name="Обычный 3 2 11 2 2" xfId="5573"/>
    <cellStyle name="Обычный 3 2 11 3" xfId="2529"/>
    <cellStyle name="Обычный 3 2 11 4" xfId="3535"/>
    <cellStyle name="Обычный 3 2 11 5" xfId="4567"/>
    <cellStyle name="Обычный 3 2 12" xfId="1035"/>
    <cellStyle name="Обычный 3 2 12 2" xfId="2015"/>
    <cellStyle name="Обычный 3 2 12 2 2" xfId="6039"/>
    <cellStyle name="Обычный 3 2 12 3" xfId="2995"/>
    <cellStyle name="Обычный 3 2 12 4" xfId="4001"/>
    <cellStyle name="Обычный 3 2 12 5" xfId="5033"/>
    <cellStyle name="Обычный 3 2 13" xfId="1061"/>
    <cellStyle name="Обычный 3 2 13 2" xfId="2041"/>
    <cellStyle name="Обычный 3 2 13 2 2" xfId="6065"/>
    <cellStyle name="Обычный 3 2 13 3" xfId="3021"/>
    <cellStyle name="Обычный 3 2 13 4" xfId="4027"/>
    <cellStyle name="Обычный 3 2 13 5" xfId="5059"/>
    <cellStyle name="Обычный 3 2 14" xfId="1085"/>
    <cellStyle name="Обычный 3 2 14 2" xfId="3071"/>
    <cellStyle name="Обычный 3 2 14 3" xfId="5109"/>
    <cellStyle name="Обычный 3 2 15" xfId="2065"/>
    <cellStyle name="Обычный 3 2 15 2" xfId="4053"/>
    <cellStyle name="Обычный 3 2 15 3" xfId="6091"/>
    <cellStyle name="Обычный 3 2 16" xfId="3047"/>
    <cellStyle name="Обычный 3 2 16 2" xfId="5085"/>
    <cellStyle name="Обычный 3 2 17" xfId="4103"/>
    <cellStyle name="Обычный 3 2 18" xfId="6143"/>
    <cellStyle name="Обычный 3 2 19" xfId="104"/>
    <cellStyle name="Обычный 3 2 2" xfId="80"/>
    <cellStyle name="Обычный 3 2 2 2" xfId="363"/>
    <cellStyle name="Обычный 3 2 2 2 2" xfId="827"/>
    <cellStyle name="Обычный 3 2 2 2 2 2" xfId="1807"/>
    <cellStyle name="Обычный 3 2 2 2 2 2 2" xfId="5831"/>
    <cellStyle name="Обычный 3 2 2 2 2 3" xfId="2787"/>
    <cellStyle name="Обычный 3 2 2 2 2 4" xfId="3793"/>
    <cellStyle name="Обычный 3 2 2 2 2 5" xfId="4825"/>
    <cellStyle name="Обычный 3 2 2 2 3" xfId="1343"/>
    <cellStyle name="Обычный 3 2 2 2 3 2" xfId="5367"/>
    <cellStyle name="Обычный 3 2 2 2 4" xfId="2323"/>
    <cellStyle name="Обычный 3 2 2 2 5" xfId="3329"/>
    <cellStyle name="Обычный 3 2 2 2 6" xfId="4361"/>
    <cellStyle name="Обычный 3 2 2 3" xfId="595"/>
    <cellStyle name="Обычный 3 2 2 3 2" xfId="1575"/>
    <cellStyle name="Обычный 3 2 2 3 2 2" xfId="5599"/>
    <cellStyle name="Обычный 3 2 2 3 3" xfId="2555"/>
    <cellStyle name="Обычный 3 2 2 3 4" xfId="3561"/>
    <cellStyle name="Обычный 3 2 2 3 5" xfId="4593"/>
    <cellStyle name="Обычный 3 2 2 4" xfId="1111"/>
    <cellStyle name="Обычный 3 2 2 4 2" xfId="4079"/>
    <cellStyle name="Обычный 3 2 2 4 3" xfId="6117"/>
    <cellStyle name="Обычный 3 2 2 5" xfId="2091"/>
    <cellStyle name="Обычный 3 2 2 5 2" xfId="5135"/>
    <cellStyle name="Обычный 3 2 2 6" xfId="3097"/>
    <cellStyle name="Обычный 3 2 2 7" xfId="4129"/>
    <cellStyle name="Обычный 3 2 2 8" xfId="6169"/>
    <cellStyle name="Обычный 3 2 2 9" xfId="131"/>
    <cellStyle name="Обычный 3 2 3" xfId="157"/>
    <cellStyle name="Обычный 3 2 3 2" xfId="389"/>
    <cellStyle name="Обычный 3 2 3 2 2" xfId="853"/>
    <cellStyle name="Обычный 3 2 3 2 2 2" xfId="1833"/>
    <cellStyle name="Обычный 3 2 3 2 2 2 2" xfId="5857"/>
    <cellStyle name="Обычный 3 2 3 2 2 3" xfId="2813"/>
    <cellStyle name="Обычный 3 2 3 2 2 4" xfId="3819"/>
    <cellStyle name="Обычный 3 2 3 2 2 5" xfId="4851"/>
    <cellStyle name="Обычный 3 2 3 2 3" xfId="1369"/>
    <cellStyle name="Обычный 3 2 3 2 3 2" xfId="5393"/>
    <cellStyle name="Обычный 3 2 3 2 4" xfId="2349"/>
    <cellStyle name="Обычный 3 2 3 2 5" xfId="3355"/>
    <cellStyle name="Обычный 3 2 3 2 6" xfId="4387"/>
    <cellStyle name="Обычный 3 2 3 3" xfId="621"/>
    <cellStyle name="Обычный 3 2 3 3 2" xfId="1601"/>
    <cellStyle name="Обычный 3 2 3 3 2 2" xfId="5625"/>
    <cellStyle name="Обычный 3 2 3 3 3" xfId="2581"/>
    <cellStyle name="Обычный 3 2 3 3 4" xfId="3587"/>
    <cellStyle name="Обычный 3 2 3 3 5" xfId="4619"/>
    <cellStyle name="Обычный 3 2 3 4" xfId="1137"/>
    <cellStyle name="Обычный 3 2 3 4 2" xfId="5161"/>
    <cellStyle name="Обычный 3 2 3 5" xfId="2117"/>
    <cellStyle name="Обычный 3 2 3 6" xfId="3123"/>
    <cellStyle name="Обычный 3 2 3 7" xfId="4155"/>
    <cellStyle name="Обычный 3 2 4" xfId="183"/>
    <cellStyle name="Обычный 3 2 4 2" xfId="415"/>
    <cellStyle name="Обычный 3 2 4 2 2" xfId="879"/>
    <cellStyle name="Обычный 3 2 4 2 2 2" xfId="1859"/>
    <cellStyle name="Обычный 3 2 4 2 2 2 2" xfId="5883"/>
    <cellStyle name="Обычный 3 2 4 2 2 3" xfId="2839"/>
    <cellStyle name="Обычный 3 2 4 2 2 4" xfId="3845"/>
    <cellStyle name="Обычный 3 2 4 2 2 5" xfId="4877"/>
    <cellStyle name="Обычный 3 2 4 2 3" xfId="1395"/>
    <cellStyle name="Обычный 3 2 4 2 3 2" xfId="5419"/>
    <cellStyle name="Обычный 3 2 4 2 4" xfId="2375"/>
    <cellStyle name="Обычный 3 2 4 2 5" xfId="3381"/>
    <cellStyle name="Обычный 3 2 4 2 6" xfId="4413"/>
    <cellStyle name="Обычный 3 2 4 3" xfId="647"/>
    <cellStyle name="Обычный 3 2 4 3 2" xfId="1627"/>
    <cellStyle name="Обычный 3 2 4 3 2 2" xfId="5651"/>
    <cellStyle name="Обычный 3 2 4 3 3" xfId="2607"/>
    <cellStyle name="Обычный 3 2 4 3 4" xfId="3613"/>
    <cellStyle name="Обычный 3 2 4 3 5" xfId="4645"/>
    <cellStyle name="Обычный 3 2 4 4" xfId="1163"/>
    <cellStyle name="Обычный 3 2 4 4 2" xfId="5187"/>
    <cellStyle name="Обычный 3 2 4 5" xfId="2143"/>
    <cellStyle name="Обычный 3 2 4 6" xfId="3149"/>
    <cellStyle name="Обычный 3 2 4 7" xfId="4181"/>
    <cellStyle name="Обычный 3 2 5" xfId="209"/>
    <cellStyle name="Обычный 3 2 5 2" xfId="441"/>
    <cellStyle name="Обычный 3 2 5 2 2" xfId="905"/>
    <cellStyle name="Обычный 3 2 5 2 2 2" xfId="1885"/>
    <cellStyle name="Обычный 3 2 5 2 2 2 2" xfId="5909"/>
    <cellStyle name="Обычный 3 2 5 2 2 3" xfId="2865"/>
    <cellStyle name="Обычный 3 2 5 2 2 4" xfId="3871"/>
    <cellStyle name="Обычный 3 2 5 2 2 5" xfId="4903"/>
    <cellStyle name="Обычный 3 2 5 2 3" xfId="1421"/>
    <cellStyle name="Обычный 3 2 5 2 3 2" xfId="5445"/>
    <cellStyle name="Обычный 3 2 5 2 4" xfId="2401"/>
    <cellStyle name="Обычный 3 2 5 2 5" xfId="3407"/>
    <cellStyle name="Обычный 3 2 5 2 6" xfId="4439"/>
    <cellStyle name="Обычный 3 2 5 3" xfId="673"/>
    <cellStyle name="Обычный 3 2 5 3 2" xfId="1653"/>
    <cellStyle name="Обычный 3 2 5 3 2 2" xfId="5677"/>
    <cellStyle name="Обычный 3 2 5 3 3" xfId="2633"/>
    <cellStyle name="Обычный 3 2 5 3 4" xfId="3639"/>
    <cellStyle name="Обычный 3 2 5 3 5" xfId="4671"/>
    <cellStyle name="Обычный 3 2 5 4" xfId="1189"/>
    <cellStyle name="Обычный 3 2 5 4 2" xfId="5213"/>
    <cellStyle name="Обычный 3 2 5 5" xfId="2169"/>
    <cellStyle name="Обычный 3 2 5 6" xfId="3175"/>
    <cellStyle name="Обычный 3 2 5 7" xfId="4207"/>
    <cellStyle name="Обычный 3 2 6" xfId="235"/>
    <cellStyle name="Обычный 3 2 6 2" xfId="467"/>
    <cellStyle name="Обычный 3 2 6 2 2" xfId="931"/>
    <cellStyle name="Обычный 3 2 6 2 2 2" xfId="1911"/>
    <cellStyle name="Обычный 3 2 6 2 2 2 2" xfId="5935"/>
    <cellStyle name="Обычный 3 2 6 2 2 3" xfId="2891"/>
    <cellStyle name="Обычный 3 2 6 2 2 4" xfId="3897"/>
    <cellStyle name="Обычный 3 2 6 2 2 5" xfId="4929"/>
    <cellStyle name="Обычный 3 2 6 2 3" xfId="1447"/>
    <cellStyle name="Обычный 3 2 6 2 3 2" xfId="5471"/>
    <cellStyle name="Обычный 3 2 6 2 4" xfId="2427"/>
    <cellStyle name="Обычный 3 2 6 2 5" xfId="3433"/>
    <cellStyle name="Обычный 3 2 6 2 6" xfId="4465"/>
    <cellStyle name="Обычный 3 2 6 3" xfId="699"/>
    <cellStyle name="Обычный 3 2 6 3 2" xfId="1679"/>
    <cellStyle name="Обычный 3 2 6 3 2 2" xfId="5703"/>
    <cellStyle name="Обычный 3 2 6 3 3" xfId="2659"/>
    <cellStyle name="Обычный 3 2 6 3 4" xfId="3665"/>
    <cellStyle name="Обычный 3 2 6 3 5" xfId="4697"/>
    <cellStyle name="Обычный 3 2 6 4" xfId="1215"/>
    <cellStyle name="Обычный 3 2 6 4 2" xfId="5239"/>
    <cellStyle name="Обычный 3 2 6 5" xfId="2195"/>
    <cellStyle name="Обычный 3 2 6 6" xfId="3201"/>
    <cellStyle name="Обычный 3 2 6 7" xfId="4233"/>
    <cellStyle name="Обычный 3 2 7" xfId="261"/>
    <cellStyle name="Обычный 3 2 7 2" xfId="493"/>
    <cellStyle name="Обычный 3 2 7 2 2" xfId="957"/>
    <cellStyle name="Обычный 3 2 7 2 2 2" xfId="1937"/>
    <cellStyle name="Обычный 3 2 7 2 2 2 2" xfId="5961"/>
    <cellStyle name="Обычный 3 2 7 2 2 3" xfId="2917"/>
    <cellStyle name="Обычный 3 2 7 2 2 4" xfId="3923"/>
    <cellStyle name="Обычный 3 2 7 2 2 5" xfId="4955"/>
    <cellStyle name="Обычный 3 2 7 2 3" xfId="1473"/>
    <cellStyle name="Обычный 3 2 7 2 3 2" xfId="5497"/>
    <cellStyle name="Обычный 3 2 7 2 4" xfId="2453"/>
    <cellStyle name="Обычный 3 2 7 2 5" xfId="3459"/>
    <cellStyle name="Обычный 3 2 7 2 6" xfId="4491"/>
    <cellStyle name="Обычный 3 2 7 3" xfId="725"/>
    <cellStyle name="Обычный 3 2 7 3 2" xfId="1705"/>
    <cellStyle name="Обычный 3 2 7 3 2 2" xfId="5729"/>
    <cellStyle name="Обычный 3 2 7 3 3" xfId="2685"/>
    <cellStyle name="Обычный 3 2 7 3 4" xfId="3691"/>
    <cellStyle name="Обычный 3 2 7 3 5" xfId="4723"/>
    <cellStyle name="Обычный 3 2 7 4" xfId="1241"/>
    <cellStyle name="Обычный 3 2 7 4 2" xfId="5265"/>
    <cellStyle name="Обычный 3 2 7 5" xfId="2221"/>
    <cellStyle name="Обычный 3 2 7 6" xfId="3227"/>
    <cellStyle name="Обычный 3 2 7 7" xfId="4259"/>
    <cellStyle name="Обычный 3 2 8" xfId="287"/>
    <cellStyle name="Обычный 3 2 8 2" xfId="519"/>
    <cellStyle name="Обычный 3 2 8 2 2" xfId="983"/>
    <cellStyle name="Обычный 3 2 8 2 2 2" xfId="1963"/>
    <cellStyle name="Обычный 3 2 8 2 2 2 2" xfId="5987"/>
    <cellStyle name="Обычный 3 2 8 2 2 3" xfId="2943"/>
    <cellStyle name="Обычный 3 2 8 2 2 4" xfId="3949"/>
    <cellStyle name="Обычный 3 2 8 2 2 5" xfId="4981"/>
    <cellStyle name="Обычный 3 2 8 2 3" xfId="1499"/>
    <cellStyle name="Обычный 3 2 8 2 3 2" xfId="5523"/>
    <cellStyle name="Обычный 3 2 8 2 4" xfId="2479"/>
    <cellStyle name="Обычный 3 2 8 2 5" xfId="3485"/>
    <cellStyle name="Обычный 3 2 8 2 6" xfId="4517"/>
    <cellStyle name="Обычный 3 2 8 3" xfId="751"/>
    <cellStyle name="Обычный 3 2 8 3 2" xfId="1731"/>
    <cellStyle name="Обычный 3 2 8 3 2 2" xfId="5755"/>
    <cellStyle name="Обычный 3 2 8 3 3" xfId="2711"/>
    <cellStyle name="Обычный 3 2 8 3 4" xfId="3717"/>
    <cellStyle name="Обычный 3 2 8 3 5" xfId="4749"/>
    <cellStyle name="Обычный 3 2 8 4" xfId="1267"/>
    <cellStyle name="Обычный 3 2 8 4 2" xfId="5291"/>
    <cellStyle name="Обычный 3 2 8 5" xfId="2247"/>
    <cellStyle name="Обычный 3 2 8 6" xfId="3253"/>
    <cellStyle name="Обычный 3 2 8 7" xfId="4285"/>
    <cellStyle name="Обычный 3 2 9" xfId="313"/>
    <cellStyle name="Обычный 3 2 9 2" xfId="545"/>
    <cellStyle name="Обычный 3 2 9 2 2" xfId="1009"/>
    <cellStyle name="Обычный 3 2 9 2 2 2" xfId="1989"/>
    <cellStyle name="Обычный 3 2 9 2 2 2 2" xfId="6013"/>
    <cellStyle name="Обычный 3 2 9 2 2 3" xfId="2969"/>
    <cellStyle name="Обычный 3 2 9 2 2 4" xfId="3975"/>
    <cellStyle name="Обычный 3 2 9 2 2 5" xfId="5007"/>
    <cellStyle name="Обычный 3 2 9 2 3" xfId="1525"/>
    <cellStyle name="Обычный 3 2 9 2 3 2" xfId="5549"/>
    <cellStyle name="Обычный 3 2 9 2 4" xfId="2505"/>
    <cellStyle name="Обычный 3 2 9 2 5" xfId="3511"/>
    <cellStyle name="Обычный 3 2 9 2 6" xfId="4543"/>
    <cellStyle name="Обычный 3 2 9 3" xfId="777"/>
    <cellStyle name="Обычный 3 2 9 3 2" xfId="1757"/>
    <cellStyle name="Обычный 3 2 9 3 2 2" xfId="5781"/>
    <cellStyle name="Обычный 3 2 9 3 3" xfId="2737"/>
    <cellStyle name="Обычный 3 2 9 3 4" xfId="3743"/>
    <cellStyle name="Обычный 3 2 9 3 5" xfId="4775"/>
    <cellStyle name="Обычный 3 2 9 4" xfId="1293"/>
    <cellStyle name="Обычный 3 2 9 4 2" xfId="5317"/>
    <cellStyle name="Обычный 3 2 9 5" xfId="2273"/>
    <cellStyle name="Обычный 3 2 9 6" xfId="3279"/>
    <cellStyle name="Обычный 3 2 9 7" xfId="4311"/>
    <cellStyle name="Обычный 3 20" xfId="283"/>
    <cellStyle name="Обычный 3 20 2" xfId="515"/>
    <cellStyle name="Обычный 3 20 2 2" xfId="979"/>
    <cellStyle name="Обычный 3 20 2 2 2" xfId="1959"/>
    <cellStyle name="Обычный 3 20 2 2 2 2" xfId="5983"/>
    <cellStyle name="Обычный 3 20 2 2 3" xfId="2939"/>
    <cellStyle name="Обычный 3 20 2 2 4" xfId="3945"/>
    <cellStyle name="Обычный 3 20 2 2 5" xfId="4977"/>
    <cellStyle name="Обычный 3 20 2 3" xfId="1495"/>
    <cellStyle name="Обычный 3 20 2 3 2" xfId="5519"/>
    <cellStyle name="Обычный 3 20 2 4" xfId="2475"/>
    <cellStyle name="Обычный 3 20 2 5" xfId="3481"/>
    <cellStyle name="Обычный 3 20 2 6" xfId="4513"/>
    <cellStyle name="Обычный 3 20 3" xfId="747"/>
    <cellStyle name="Обычный 3 20 3 2" xfId="1727"/>
    <cellStyle name="Обычный 3 20 3 2 2" xfId="5751"/>
    <cellStyle name="Обычный 3 20 3 3" xfId="2707"/>
    <cellStyle name="Обычный 3 20 3 4" xfId="3713"/>
    <cellStyle name="Обычный 3 20 3 5" xfId="4745"/>
    <cellStyle name="Обычный 3 20 4" xfId="1263"/>
    <cellStyle name="Обычный 3 20 4 2" xfId="5287"/>
    <cellStyle name="Обычный 3 20 5" xfId="2243"/>
    <cellStyle name="Обычный 3 20 6" xfId="3249"/>
    <cellStyle name="Обычный 3 20 7" xfId="4281"/>
    <cellStyle name="Обычный 3 21" xfId="309"/>
    <cellStyle name="Обычный 3 21 2" xfId="541"/>
    <cellStyle name="Обычный 3 21 2 2" xfId="1005"/>
    <cellStyle name="Обычный 3 21 2 2 2" xfId="1985"/>
    <cellStyle name="Обычный 3 21 2 2 2 2" xfId="6009"/>
    <cellStyle name="Обычный 3 21 2 2 3" xfId="2965"/>
    <cellStyle name="Обычный 3 21 2 2 4" xfId="3971"/>
    <cellStyle name="Обычный 3 21 2 2 5" xfId="5003"/>
    <cellStyle name="Обычный 3 21 2 3" xfId="1521"/>
    <cellStyle name="Обычный 3 21 2 3 2" xfId="5545"/>
    <cellStyle name="Обычный 3 21 2 4" xfId="2501"/>
    <cellStyle name="Обычный 3 21 2 5" xfId="3507"/>
    <cellStyle name="Обычный 3 21 2 6" xfId="4539"/>
    <cellStyle name="Обычный 3 21 3" xfId="773"/>
    <cellStyle name="Обычный 3 21 3 2" xfId="1753"/>
    <cellStyle name="Обычный 3 21 3 2 2" xfId="5777"/>
    <cellStyle name="Обычный 3 21 3 3" xfId="2733"/>
    <cellStyle name="Обычный 3 21 3 4" xfId="3739"/>
    <cellStyle name="Обычный 3 21 3 5" xfId="4771"/>
    <cellStyle name="Обычный 3 21 4" xfId="1289"/>
    <cellStyle name="Обычный 3 21 4 2" xfId="5313"/>
    <cellStyle name="Обычный 3 21 5" xfId="2269"/>
    <cellStyle name="Обычный 3 21 6" xfId="3275"/>
    <cellStyle name="Обычный 3 21 7" xfId="4307"/>
    <cellStyle name="Обычный 3 22" xfId="335"/>
    <cellStyle name="Обычный 3 22 2" xfId="799"/>
    <cellStyle name="Обычный 3 22 2 2" xfId="1779"/>
    <cellStyle name="Обычный 3 22 2 2 2" xfId="5803"/>
    <cellStyle name="Обычный 3 22 2 3" xfId="2759"/>
    <cellStyle name="Обычный 3 22 2 4" xfId="3765"/>
    <cellStyle name="Обычный 3 22 2 5" xfId="4797"/>
    <cellStyle name="Обычный 3 22 3" xfId="1315"/>
    <cellStyle name="Обычный 3 22 3 2" xfId="5339"/>
    <cellStyle name="Обычный 3 22 4" xfId="2295"/>
    <cellStyle name="Обычный 3 22 5" xfId="3301"/>
    <cellStyle name="Обычный 3 22 6" xfId="4333"/>
    <cellStyle name="Обычный 3 23" xfId="567"/>
    <cellStyle name="Обычный 3 23 2" xfId="1547"/>
    <cellStyle name="Обычный 3 23 2 2" xfId="5571"/>
    <cellStyle name="Обычный 3 23 3" xfId="2527"/>
    <cellStyle name="Обычный 3 23 4" xfId="3533"/>
    <cellStyle name="Обычный 3 23 5" xfId="4565"/>
    <cellStyle name="Обычный 3 24" xfId="1031"/>
    <cellStyle name="Обычный 3 24 2" xfId="2011"/>
    <cellStyle name="Обычный 3 24 2 2" xfId="6035"/>
    <cellStyle name="Обычный 3 24 3" xfId="2991"/>
    <cellStyle name="Обычный 3 24 4" xfId="3997"/>
    <cellStyle name="Обычный 3 24 5" xfId="5029"/>
    <cellStyle name="Обычный 3 25" xfId="1057"/>
    <cellStyle name="Обычный 3 25 2" xfId="2037"/>
    <cellStyle name="Обычный 3 25 2 2" xfId="6061"/>
    <cellStyle name="Обычный 3 25 3" xfId="3017"/>
    <cellStyle name="Обычный 3 25 4" xfId="4023"/>
    <cellStyle name="Обычный 3 25 5" xfId="5055"/>
    <cellStyle name="Обычный 3 26" xfId="1083"/>
    <cellStyle name="Обычный 3 26 2" xfId="3069"/>
    <cellStyle name="Обычный 3 26 3" xfId="5107"/>
    <cellStyle name="Обычный 3 27" xfId="2063"/>
    <cellStyle name="Обычный 3 27 2" xfId="4049"/>
    <cellStyle name="Обычный 3 27 3" xfId="6087"/>
    <cellStyle name="Обычный 3 28" xfId="3043"/>
    <cellStyle name="Обычный 3 28 2" xfId="5081"/>
    <cellStyle name="Обычный 3 29" xfId="4101"/>
    <cellStyle name="Обычный 3 3" xfId="56"/>
    <cellStyle name="Обычный 3 3 10" xfId="339"/>
    <cellStyle name="Обычный 3 3 10 2" xfId="803"/>
    <cellStyle name="Обычный 3 3 10 2 2" xfId="1783"/>
    <cellStyle name="Обычный 3 3 10 2 2 2" xfId="5807"/>
    <cellStyle name="Обычный 3 3 10 2 3" xfId="2763"/>
    <cellStyle name="Обычный 3 3 10 2 4" xfId="3769"/>
    <cellStyle name="Обычный 3 3 10 2 5" xfId="4801"/>
    <cellStyle name="Обычный 3 3 10 3" xfId="1319"/>
    <cellStyle name="Обычный 3 3 10 3 2" xfId="5343"/>
    <cellStyle name="Обычный 3 3 10 4" xfId="2299"/>
    <cellStyle name="Обычный 3 3 10 5" xfId="3305"/>
    <cellStyle name="Обычный 3 3 10 6" xfId="4337"/>
    <cellStyle name="Обычный 3 3 11" xfId="571"/>
    <cellStyle name="Обычный 3 3 11 2" xfId="1551"/>
    <cellStyle name="Обычный 3 3 11 2 2" xfId="5575"/>
    <cellStyle name="Обычный 3 3 11 3" xfId="2531"/>
    <cellStyle name="Обычный 3 3 11 4" xfId="3537"/>
    <cellStyle name="Обычный 3 3 11 5" xfId="4569"/>
    <cellStyle name="Обычный 3 3 12" xfId="1037"/>
    <cellStyle name="Обычный 3 3 12 2" xfId="2017"/>
    <cellStyle name="Обычный 3 3 12 2 2" xfId="6041"/>
    <cellStyle name="Обычный 3 3 12 3" xfId="2997"/>
    <cellStyle name="Обычный 3 3 12 4" xfId="4003"/>
    <cellStyle name="Обычный 3 3 12 5" xfId="5035"/>
    <cellStyle name="Обычный 3 3 13" xfId="1063"/>
    <cellStyle name="Обычный 3 3 13 2" xfId="2043"/>
    <cellStyle name="Обычный 3 3 13 2 2" xfId="6067"/>
    <cellStyle name="Обычный 3 3 13 3" xfId="3023"/>
    <cellStyle name="Обычный 3 3 13 4" xfId="4029"/>
    <cellStyle name="Обычный 3 3 13 5" xfId="5061"/>
    <cellStyle name="Обычный 3 3 14" xfId="1087"/>
    <cellStyle name="Обычный 3 3 14 2" xfId="3073"/>
    <cellStyle name="Обычный 3 3 14 3" xfId="5111"/>
    <cellStyle name="Обычный 3 3 15" xfId="2067"/>
    <cellStyle name="Обычный 3 3 15 2" xfId="4055"/>
    <cellStyle name="Обычный 3 3 15 3" xfId="6093"/>
    <cellStyle name="Обычный 3 3 16" xfId="3049"/>
    <cellStyle name="Обычный 3 3 16 2" xfId="5087"/>
    <cellStyle name="Обычный 3 3 17" xfId="4105"/>
    <cellStyle name="Обычный 3 3 18" xfId="6145"/>
    <cellStyle name="Обычный 3 3 19" xfId="106"/>
    <cellStyle name="Обычный 3 3 2" xfId="82"/>
    <cellStyle name="Обычный 3 3 2 2" xfId="365"/>
    <cellStyle name="Обычный 3 3 2 2 2" xfId="829"/>
    <cellStyle name="Обычный 3 3 2 2 2 2" xfId="1809"/>
    <cellStyle name="Обычный 3 3 2 2 2 2 2" xfId="5833"/>
    <cellStyle name="Обычный 3 3 2 2 2 3" xfId="2789"/>
    <cellStyle name="Обычный 3 3 2 2 2 4" xfId="3795"/>
    <cellStyle name="Обычный 3 3 2 2 2 5" xfId="4827"/>
    <cellStyle name="Обычный 3 3 2 2 3" xfId="1345"/>
    <cellStyle name="Обычный 3 3 2 2 3 2" xfId="5369"/>
    <cellStyle name="Обычный 3 3 2 2 4" xfId="2325"/>
    <cellStyle name="Обычный 3 3 2 2 5" xfId="3331"/>
    <cellStyle name="Обычный 3 3 2 2 6" xfId="4363"/>
    <cellStyle name="Обычный 3 3 2 3" xfId="597"/>
    <cellStyle name="Обычный 3 3 2 3 2" xfId="1577"/>
    <cellStyle name="Обычный 3 3 2 3 2 2" xfId="5601"/>
    <cellStyle name="Обычный 3 3 2 3 3" xfId="2557"/>
    <cellStyle name="Обычный 3 3 2 3 4" xfId="3563"/>
    <cellStyle name="Обычный 3 3 2 3 5" xfId="4595"/>
    <cellStyle name="Обычный 3 3 2 4" xfId="1113"/>
    <cellStyle name="Обычный 3 3 2 4 2" xfId="4081"/>
    <cellStyle name="Обычный 3 3 2 4 3" xfId="6119"/>
    <cellStyle name="Обычный 3 3 2 5" xfId="2093"/>
    <cellStyle name="Обычный 3 3 2 5 2" xfId="5137"/>
    <cellStyle name="Обычный 3 3 2 6" xfId="3099"/>
    <cellStyle name="Обычный 3 3 2 7" xfId="4131"/>
    <cellStyle name="Обычный 3 3 2 8" xfId="6171"/>
    <cellStyle name="Обычный 3 3 2 9" xfId="133"/>
    <cellStyle name="Обычный 3 3 3" xfId="159"/>
    <cellStyle name="Обычный 3 3 3 2" xfId="391"/>
    <cellStyle name="Обычный 3 3 3 2 2" xfId="855"/>
    <cellStyle name="Обычный 3 3 3 2 2 2" xfId="1835"/>
    <cellStyle name="Обычный 3 3 3 2 2 2 2" xfId="5859"/>
    <cellStyle name="Обычный 3 3 3 2 2 3" xfId="2815"/>
    <cellStyle name="Обычный 3 3 3 2 2 4" xfId="3821"/>
    <cellStyle name="Обычный 3 3 3 2 2 5" xfId="4853"/>
    <cellStyle name="Обычный 3 3 3 2 3" xfId="1371"/>
    <cellStyle name="Обычный 3 3 3 2 3 2" xfId="5395"/>
    <cellStyle name="Обычный 3 3 3 2 4" xfId="2351"/>
    <cellStyle name="Обычный 3 3 3 2 5" xfId="3357"/>
    <cellStyle name="Обычный 3 3 3 2 6" xfId="4389"/>
    <cellStyle name="Обычный 3 3 3 3" xfId="623"/>
    <cellStyle name="Обычный 3 3 3 3 2" xfId="1603"/>
    <cellStyle name="Обычный 3 3 3 3 2 2" xfId="5627"/>
    <cellStyle name="Обычный 3 3 3 3 3" xfId="2583"/>
    <cellStyle name="Обычный 3 3 3 3 4" xfId="3589"/>
    <cellStyle name="Обычный 3 3 3 3 5" xfId="4621"/>
    <cellStyle name="Обычный 3 3 3 4" xfId="1139"/>
    <cellStyle name="Обычный 3 3 3 4 2" xfId="5163"/>
    <cellStyle name="Обычный 3 3 3 5" xfId="2119"/>
    <cellStyle name="Обычный 3 3 3 6" xfId="3125"/>
    <cellStyle name="Обычный 3 3 3 7" xfId="4157"/>
    <cellStyle name="Обычный 3 3 4" xfId="185"/>
    <cellStyle name="Обычный 3 3 4 2" xfId="417"/>
    <cellStyle name="Обычный 3 3 4 2 2" xfId="881"/>
    <cellStyle name="Обычный 3 3 4 2 2 2" xfId="1861"/>
    <cellStyle name="Обычный 3 3 4 2 2 2 2" xfId="5885"/>
    <cellStyle name="Обычный 3 3 4 2 2 3" xfId="2841"/>
    <cellStyle name="Обычный 3 3 4 2 2 4" xfId="3847"/>
    <cellStyle name="Обычный 3 3 4 2 2 5" xfId="4879"/>
    <cellStyle name="Обычный 3 3 4 2 3" xfId="1397"/>
    <cellStyle name="Обычный 3 3 4 2 3 2" xfId="5421"/>
    <cellStyle name="Обычный 3 3 4 2 4" xfId="2377"/>
    <cellStyle name="Обычный 3 3 4 2 5" xfId="3383"/>
    <cellStyle name="Обычный 3 3 4 2 6" xfId="4415"/>
    <cellStyle name="Обычный 3 3 4 3" xfId="649"/>
    <cellStyle name="Обычный 3 3 4 3 2" xfId="1629"/>
    <cellStyle name="Обычный 3 3 4 3 2 2" xfId="5653"/>
    <cellStyle name="Обычный 3 3 4 3 3" xfId="2609"/>
    <cellStyle name="Обычный 3 3 4 3 4" xfId="3615"/>
    <cellStyle name="Обычный 3 3 4 3 5" xfId="4647"/>
    <cellStyle name="Обычный 3 3 4 4" xfId="1165"/>
    <cellStyle name="Обычный 3 3 4 4 2" xfId="5189"/>
    <cellStyle name="Обычный 3 3 4 5" xfId="2145"/>
    <cellStyle name="Обычный 3 3 4 6" xfId="3151"/>
    <cellStyle name="Обычный 3 3 4 7" xfId="4183"/>
    <cellStyle name="Обычный 3 3 5" xfId="211"/>
    <cellStyle name="Обычный 3 3 5 2" xfId="443"/>
    <cellStyle name="Обычный 3 3 5 2 2" xfId="907"/>
    <cellStyle name="Обычный 3 3 5 2 2 2" xfId="1887"/>
    <cellStyle name="Обычный 3 3 5 2 2 2 2" xfId="5911"/>
    <cellStyle name="Обычный 3 3 5 2 2 3" xfId="2867"/>
    <cellStyle name="Обычный 3 3 5 2 2 4" xfId="3873"/>
    <cellStyle name="Обычный 3 3 5 2 2 5" xfId="4905"/>
    <cellStyle name="Обычный 3 3 5 2 3" xfId="1423"/>
    <cellStyle name="Обычный 3 3 5 2 3 2" xfId="5447"/>
    <cellStyle name="Обычный 3 3 5 2 4" xfId="2403"/>
    <cellStyle name="Обычный 3 3 5 2 5" xfId="3409"/>
    <cellStyle name="Обычный 3 3 5 2 6" xfId="4441"/>
    <cellStyle name="Обычный 3 3 5 3" xfId="675"/>
    <cellStyle name="Обычный 3 3 5 3 2" xfId="1655"/>
    <cellStyle name="Обычный 3 3 5 3 2 2" xfId="5679"/>
    <cellStyle name="Обычный 3 3 5 3 3" xfId="2635"/>
    <cellStyle name="Обычный 3 3 5 3 4" xfId="3641"/>
    <cellStyle name="Обычный 3 3 5 3 5" xfId="4673"/>
    <cellStyle name="Обычный 3 3 5 4" xfId="1191"/>
    <cellStyle name="Обычный 3 3 5 4 2" xfId="5215"/>
    <cellStyle name="Обычный 3 3 5 5" xfId="2171"/>
    <cellStyle name="Обычный 3 3 5 6" xfId="3177"/>
    <cellStyle name="Обычный 3 3 5 7" xfId="4209"/>
    <cellStyle name="Обычный 3 3 6" xfId="237"/>
    <cellStyle name="Обычный 3 3 6 2" xfId="469"/>
    <cellStyle name="Обычный 3 3 6 2 2" xfId="933"/>
    <cellStyle name="Обычный 3 3 6 2 2 2" xfId="1913"/>
    <cellStyle name="Обычный 3 3 6 2 2 2 2" xfId="5937"/>
    <cellStyle name="Обычный 3 3 6 2 2 3" xfId="2893"/>
    <cellStyle name="Обычный 3 3 6 2 2 4" xfId="3899"/>
    <cellStyle name="Обычный 3 3 6 2 2 5" xfId="4931"/>
    <cellStyle name="Обычный 3 3 6 2 3" xfId="1449"/>
    <cellStyle name="Обычный 3 3 6 2 3 2" xfId="5473"/>
    <cellStyle name="Обычный 3 3 6 2 4" xfId="2429"/>
    <cellStyle name="Обычный 3 3 6 2 5" xfId="3435"/>
    <cellStyle name="Обычный 3 3 6 2 6" xfId="4467"/>
    <cellStyle name="Обычный 3 3 6 3" xfId="701"/>
    <cellStyle name="Обычный 3 3 6 3 2" xfId="1681"/>
    <cellStyle name="Обычный 3 3 6 3 2 2" xfId="5705"/>
    <cellStyle name="Обычный 3 3 6 3 3" xfId="2661"/>
    <cellStyle name="Обычный 3 3 6 3 4" xfId="3667"/>
    <cellStyle name="Обычный 3 3 6 3 5" xfId="4699"/>
    <cellStyle name="Обычный 3 3 6 4" xfId="1217"/>
    <cellStyle name="Обычный 3 3 6 4 2" xfId="5241"/>
    <cellStyle name="Обычный 3 3 6 5" xfId="2197"/>
    <cellStyle name="Обычный 3 3 6 6" xfId="3203"/>
    <cellStyle name="Обычный 3 3 6 7" xfId="4235"/>
    <cellStyle name="Обычный 3 3 7" xfId="263"/>
    <cellStyle name="Обычный 3 3 7 2" xfId="495"/>
    <cellStyle name="Обычный 3 3 7 2 2" xfId="959"/>
    <cellStyle name="Обычный 3 3 7 2 2 2" xfId="1939"/>
    <cellStyle name="Обычный 3 3 7 2 2 2 2" xfId="5963"/>
    <cellStyle name="Обычный 3 3 7 2 2 3" xfId="2919"/>
    <cellStyle name="Обычный 3 3 7 2 2 4" xfId="3925"/>
    <cellStyle name="Обычный 3 3 7 2 2 5" xfId="4957"/>
    <cellStyle name="Обычный 3 3 7 2 3" xfId="1475"/>
    <cellStyle name="Обычный 3 3 7 2 3 2" xfId="5499"/>
    <cellStyle name="Обычный 3 3 7 2 4" xfId="2455"/>
    <cellStyle name="Обычный 3 3 7 2 5" xfId="3461"/>
    <cellStyle name="Обычный 3 3 7 2 6" xfId="4493"/>
    <cellStyle name="Обычный 3 3 7 3" xfId="727"/>
    <cellStyle name="Обычный 3 3 7 3 2" xfId="1707"/>
    <cellStyle name="Обычный 3 3 7 3 2 2" xfId="5731"/>
    <cellStyle name="Обычный 3 3 7 3 3" xfId="2687"/>
    <cellStyle name="Обычный 3 3 7 3 4" xfId="3693"/>
    <cellStyle name="Обычный 3 3 7 3 5" xfId="4725"/>
    <cellStyle name="Обычный 3 3 7 4" xfId="1243"/>
    <cellStyle name="Обычный 3 3 7 4 2" xfId="5267"/>
    <cellStyle name="Обычный 3 3 7 5" xfId="2223"/>
    <cellStyle name="Обычный 3 3 7 6" xfId="3229"/>
    <cellStyle name="Обычный 3 3 7 7" xfId="4261"/>
    <cellStyle name="Обычный 3 3 8" xfId="289"/>
    <cellStyle name="Обычный 3 3 8 2" xfId="521"/>
    <cellStyle name="Обычный 3 3 8 2 2" xfId="985"/>
    <cellStyle name="Обычный 3 3 8 2 2 2" xfId="1965"/>
    <cellStyle name="Обычный 3 3 8 2 2 2 2" xfId="5989"/>
    <cellStyle name="Обычный 3 3 8 2 2 3" xfId="2945"/>
    <cellStyle name="Обычный 3 3 8 2 2 4" xfId="3951"/>
    <cellStyle name="Обычный 3 3 8 2 2 5" xfId="4983"/>
    <cellStyle name="Обычный 3 3 8 2 3" xfId="1501"/>
    <cellStyle name="Обычный 3 3 8 2 3 2" xfId="5525"/>
    <cellStyle name="Обычный 3 3 8 2 4" xfId="2481"/>
    <cellStyle name="Обычный 3 3 8 2 5" xfId="3487"/>
    <cellStyle name="Обычный 3 3 8 2 6" xfId="4519"/>
    <cellStyle name="Обычный 3 3 8 3" xfId="753"/>
    <cellStyle name="Обычный 3 3 8 3 2" xfId="1733"/>
    <cellStyle name="Обычный 3 3 8 3 2 2" xfId="5757"/>
    <cellStyle name="Обычный 3 3 8 3 3" xfId="2713"/>
    <cellStyle name="Обычный 3 3 8 3 4" xfId="3719"/>
    <cellStyle name="Обычный 3 3 8 3 5" xfId="4751"/>
    <cellStyle name="Обычный 3 3 8 4" xfId="1269"/>
    <cellStyle name="Обычный 3 3 8 4 2" xfId="5293"/>
    <cellStyle name="Обычный 3 3 8 5" xfId="2249"/>
    <cellStyle name="Обычный 3 3 8 6" xfId="3255"/>
    <cellStyle name="Обычный 3 3 8 7" xfId="4287"/>
    <cellStyle name="Обычный 3 3 9" xfId="315"/>
    <cellStyle name="Обычный 3 3 9 2" xfId="547"/>
    <cellStyle name="Обычный 3 3 9 2 2" xfId="1011"/>
    <cellStyle name="Обычный 3 3 9 2 2 2" xfId="1991"/>
    <cellStyle name="Обычный 3 3 9 2 2 2 2" xfId="6015"/>
    <cellStyle name="Обычный 3 3 9 2 2 3" xfId="2971"/>
    <cellStyle name="Обычный 3 3 9 2 2 4" xfId="3977"/>
    <cellStyle name="Обычный 3 3 9 2 2 5" xfId="5009"/>
    <cellStyle name="Обычный 3 3 9 2 3" xfId="1527"/>
    <cellStyle name="Обычный 3 3 9 2 3 2" xfId="5551"/>
    <cellStyle name="Обычный 3 3 9 2 4" xfId="2507"/>
    <cellStyle name="Обычный 3 3 9 2 5" xfId="3513"/>
    <cellStyle name="Обычный 3 3 9 2 6" xfId="4545"/>
    <cellStyle name="Обычный 3 3 9 3" xfId="779"/>
    <cellStyle name="Обычный 3 3 9 3 2" xfId="1759"/>
    <cellStyle name="Обычный 3 3 9 3 2 2" xfId="5783"/>
    <cellStyle name="Обычный 3 3 9 3 3" xfId="2739"/>
    <cellStyle name="Обычный 3 3 9 3 4" xfId="3745"/>
    <cellStyle name="Обычный 3 3 9 3 5" xfId="4777"/>
    <cellStyle name="Обычный 3 3 9 4" xfId="1295"/>
    <cellStyle name="Обычный 3 3 9 4 2" xfId="5319"/>
    <cellStyle name="Обычный 3 3 9 5" xfId="2275"/>
    <cellStyle name="Обычный 3 3 9 6" xfId="3281"/>
    <cellStyle name="Обычный 3 3 9 7" xfId="4313"/>
    <cellStyle name="Обычный 3 30" xfId="6139"/>
    <cellStyle name="Обычный 3 31" xfId="102"/>
    <cellStyle name="Обычный 3 4" xfId="58"/>
    <cellStyle name="Обычный 3 4 10" xfId="341"/>
    <cellStyle name="Обычный 3 4 10 2" xfId="805"/>
    <cellStyle name="Обычный 3 4 10 2 2" xfId="1785"/>
    <cellStyle name="Обычный 3 4 10 2 2 2" xfId="5809"/>
    <cellStyle name="Обычный 3 4 10 2 3" xfId="2765"/>
    <cellStyle name="Обычный 3 4 10 2 4" xfId="3771"/>
    <cellStyle name="Обычный 3 4 10 2 5" xfId="4803"/>
    <cellStyle name="Обычный 3 4 10 3" xfId="1321"/>
    <cellStyle name="Обычный 3 4 10 3 2" xfId="5345"/>
    <cellStyle name="Обычный 3 4 10 4" xfId="2301"/>
    <cellStyle name="Обычный 3 4 10 5" xfId="3307"/>
    <cellStyle name="Обычный 3 4 10 6" xfId="4339"/>
    <cellStyle name="Обычный 3 4 11" xfId="573"/>
    <cellStyle name="Обычный 3 4 11 2" xfId="1553"/>
    <cellStyle name="Обычный 3 4 11 2 2" xfId="5577"/>
    <cellStyle name="Обычный 3 4 11 3" xfId="2533"/>
    <cellStyle name="Обычный 3 4 11 4" xfId="3539"/>
    <cellStyle name="Обычный 3 4 11 5" xfId="4571"/>
    <cellStyle name="Обычный 3 4 12" xfId="1039"/>
    <cellStyle name="Обычный 3 4 12 2" xfId="2019"/>
    <cellStyle name="Обычный 3 4 12 2 2" xfId="6043"/>
    <cellStyle name="Обычный 3 4 12 3" xfId="2999"/>
    <cellStyle name="Обычный 3 4 12 4" xfId="4005"/>
    <cellStyle name="Обычный 3 4 12 5" xfId="5037"/>
    <cellStyle name="Обычный 3 4 13" xfId="1065"/>
    <cellStyle name="Обычный 3 4 13 2" xfId="2045"/>
    <cellStyle name="Обычный 3 4 13 2 2" xfId="6069"/>
    <cellStyle name="Обычный 3 4 13 3" xfId="3025"/>
    <cellStyle name="Обычный 3 4 13 4" xfId="4031"/>
    <cellStyle name="Обычный 3 4 13 5" xfId="5063"/>
    <cellStyle name="Обычный 3 4 14" xfId="1089"/>
    <cellStyle name="Обычный 3 4 14 2" xfId="3075"/>
    <cellStyle name="Обычный 3 4 14 3" xfId="5113"/>
    <cellStyle name="Обычный 3 4 15" xfId="2069"/>
    <cellStyle name="Обычный 3 4 15 2" xfId="4057"/>
    <cellStyle name="Обычный 3 4 15 3" xfId="6095"/>
    <cellStyle name="Обычный 3 4 16" xfId="3051"/>
    <cellStyle name="Обычный 3 4 16 2" xfId="5089"/>
    <cellStyle name="Обычный 3 4 17" xfId="4107"/>
    <cellStyle name="Обычный 3 4 18" xfId="6147"/>
    <cellStyle name="Обычный 3 4 19" xfId="108"/>
    <cellStyle name="Обычный 3 4 2" xfId="84"/>
    <cellStyle name="Обычный 3 4 2 2" xfId="367"/>
    <cellStyle name="Обычный 3 4 2 2 2" xfId="831"/>
    <cellStyle name="Обычный 3 4 2 2 2 2" xfId="1811"/>
    <cellStyle name="Обычный 3 4 2 2 2 2 2" xfId="5835"/>
    <cellStyle name="Обычный 3 4 2 2 2 3" xfId="2791"/>
    <cellStyle name="Обычный 3 4 2 2 2 4" xfId="3797"/>
    <cellStyle name="Обычный 3 4 2 2 2 5" xfId="4829"/>
    <cellStyle name="Обычный 3 4 2 2 3" xfId="1347"/>
    <cellStyle name="Обычный 3 4 2 2 3 2" xfId="5371"/>
    <cellStyle name="Обычный 3 4 2 2 4" xfId="2327"/>
    <cellStyle name="Обычный 3 4 2 2 5" xfId="3333"/>
    <cellStyle name="Обычный 3 4 2 2 6" xfId="4365"/>
    <cellStyle name="Обычный 3 4 2 3" xfId="599"/>
    <cellStyle name="Обычный 3 4 2 3 2" xfId="1579"/>
    <cellStyle name="Обычный 3 4 2 3 2 2" xfId="5603"/>
    <cellStyle name="Обычный 3 4 2 3 3" xfId="2559"/>
    <cellStyle name="Обычный 3 4 2 3 4" xfId="3565"/>
    <cellStyle name="Обычный 3 4 2 3 5" xfId="4597"/>
    <cellStyle name="Обычный 3 4 2 4" xfId="1115"/>
    <cellStyle name="Обычный 3 4 2 4 2" xfId="4083"/>
    <cellStyle name="Обычный 3 4 2 4 3" xfId="6121"/>
    <cellStyle name="Обычный 3 4 2 5" xfId="2095"/>
    <cellStyle name="Обычный 3 4 2 5 2" xfId="5139"/>
    <cellStyle name="Обычный 3 4 2 6" xfId="3101"/>
    <cellStyle name="Обычный 3 4 2 7" xfId="4133"/>
    <cellStyle name="Обычный 3 4 2 8" xfId="6173"/>
    <cellStyle name="Обычный 3 4 2 9" xfId="135"/>
    <cellStyle name="Обычный 3 4 3" xfId="161"/>
    <cellStyle name="Обычный 3 4 3 2" xfId="393"/>
    <cellStyle name="Обычный 3 4 3 2 2" xfId="857"/>
    <cellStyle name="Обычный 3 4 3 2 2 2" xfId="1837"/>
    <cellStyle name="Обычный 3 4 3 2 2 2 2" xfId="5861"/>
    <cellStyle name="Обычный 3 4 3 2 2 3" xfId="2817"/>
    <cellStyle name="Обычный 3 4 3 2 2 4" xfId="3823"/>
    <cellStyle name="Обычный 3 4 3 2 2 5" xfId="4855"/>
    <cellStyle name="Обычный 3 4 3 2 3" xfId="1373"/>
    <cellStyle name="Обычный 3 4 3 2 3 2" xfId="5397"/>
    <cellStyle name="Обычный 3 4 3 2 4" xfId="2353"/>
    <cellStyle name="Обычный 3 4 3 2 5" xfId="3359"/>
    <cellStyle name="Обычный 3 4 3 2 6" xfId="4391"/>
    <cellStyle name="Обычный 3 4 3 3" xfId="625"/>
    <cellStyle name="Обычный 3 4 3 3 2" xfId="1605"/>
    <cellStyle name="Обычный 3 4 3 3 2 2" xfId="5629"/>
    <cellStyle name="Обычный 3 4 3 3 3" xfId="2585"/>
    <cellStyle name="Обычный 3 4 3 3 4" xfId="3591"/>
    <cellStyle name="Обычный 3 4 3 3 5" xfId="4623"/>
    <cellStyle name="Обычный 3 4 3 4" xfId="1141"/>
    <cellStyle name="Обычный 3 4 3 4 2" xfId="5165"/>
    <cellStyle name="Обычный 3 4 3 5" xfId="2121"/>
    <cellStyle name="Обычный 3 4 3 6" xfId="3127"/>
    <cellStyle name="Обычный 3 4 3 7" xfId="4159"/>
    <cellStyle name="Обычный 3 4 4" xfId="187"/>
    <cellStyle name="Обычный 3 4 4 2" xfId="419"/>
    <cellStyle name="Обычный 3 4 4 2 2" xfId="883"/>
    <cellStyle name="Обычный 3 4 4 2 2 2" xfId="1863"/>
    <cellStyle name="Обычный 3 4 4 2 2 2 2" xfId="5887"/>
    <cellStyle name="Обычный 3 4 4 2 2 3" xfId="2843"/>
    <cellStyle name="Обычный 3 4 4 2 2 4" xfId="3849"/>
    <cellStyle name="Обычный 3 4 4 2 2 5" xfId="4881"/>
    <cellStyle name="Обычный 3 4 4 2 3" xfId="1399"/>
    <cellStyle name="Обычный 3 4 4 2 3 2" xfId="5423"/>
    <cellStyle name="Обычный 3 4 4 2 4" xfId="2379"/>
    <cellStyle name="Обычный 3 4 4 2 5" xfId="3385"/>
    <cellStyle name="Обычный 3 4 4 2 6" xfId="4417"/>
    <cellStyle name="Обычный 3 4 4 3" xfId="651"/>
    <cellStyle name="Обычный 3 4 4 3 2" xfId="1631"/>
    <cellStyle name="Обычный 3 4 4 3 2 2" xfId="5655"/>
    <cellStyle name="Обычный 3 4 4 3 3" xfId="2611"/>
    <cellStyle name="Обычный 3 4 4 3 4" xfId="3617"/>
    <cellStyle name="Обычный 3 4 4 3 5" xfId="4649"/>
    <cellStyle name="Обычный 3 4 4 4" xfId="1167"/>
    <cellStyle name="Обычный 3 4 4 4 2" xfId="5191"/>
    <cellStyle name="Обычный 3 4 4 5" xfId="2147"/>
    <cellStyle name="Обычный 3 4 4 6" xfId="3153"/>
    <cellStyle name="Обычный 3 4 4 7" xfId="4185"/>
    <cellStyle name="Обычный 3 4 5" xfId="213"/>
    <cellStyle name="Обычный 3 4 5 2" xfId="445"/>
    <cellStyle name="Обычный 3 4 5 2 2" xfId="909"/>
    <cellStyle name="Обычный 3 4 5 2 2 2" xfId="1889"/>
    <cellStyle name="Обычный 3 4 5 2 2 2 2" xfId="5913"/>
    <cellStyle name="Обычный 3 4 5 2 2 3" xfId="2869"/>
    <cellStyle name="Обычный 3 4 5 2 2 4" xfId="3875"/>
    <cellStyle name="Обычный 3 4 5 2 2 5" xfId="4907"/>
    <cellStyle name="Обычный 3 4 5 2 3" xfId="1425"/>
    <cellStyle name="Обычный 3 4 5 2 3 2" xfId="5449"/>
    <cellStyle name="Обычный 3 4 5 2 4" xfId="2405"/>
    <cellStyle name="Обычный 3 4 5 2 5" xfId="3411"/>
    <cellStyle name="Обычный 3 4 5 2 6" xfId="4443"/>
    <cellStyle name="Обычный 3 4 5 3" xfId="677"/>
    <cellStyle name="Обычный 3 4 5 3 2" xfId="1657"/>
    <cellStyle name="Обычный 3 4 5 3 2 2" xfId="5681"/>
    <cellStyle name="Обычный 3 4 5 3 3" xfId="2637"/>
    <cellStyle name="Обычный 3 4 5 3 4" xfId="3643"/>
    <cellStyle name="Обычный 3 4 5 3 5" xfId="4675"/>
    <cellStyle name="Обычный 3 4 5 4" xfId="1193"/>
    <cellStyle name="Обычный 3 4 5 4 2" xfId="5217"/>
    <cellStyle name="Обычный 3 4 5 5" xfId="2173"/>
    <cellStyle name="Обычный 3 4 5 6" xfId="3179"/>
    <cellStyle name="Обычный 3 4 5 7" xfId="4211"/>
    <cellStyle name="Обычный 3 4 6" xfId="239"/>
    <cellStyle name="Обычный 3 4 6 2" xfId="471"/>
    <cellStyle name="Обычный 3 4 6 2 2" xfId="935"/>
    <cellStyle name="Обычный 3 4 6 2 2 2" xfId="1915"/>
    <cellStyle name="Обычный 3 4 6 2 2 2 2" xfId="5939"/>
    <cellStyle name="Обычный 3 4 6 2 2 3" xfId="2895"/>
    <cellStyle name="Обычный 3 4 6 2 2 4" xfId="3901"/>
    <cellStyle name="Обычный 3 4 6 2 2 5" xfId="4933"/>
    <cellStyle name="Обычный 3 4 6 2 3" xfId="1451"/>
    <cellStyle name="Обычный 3 4 6 2 3 2" xfId="5475"/>
    <cellStyle name="Обычный 3 4 6 2 4" xfId="2431"/>
    <cellStyle name="Обычный 3 4 6 2 5" xfId="3437"/>
    <cellStyle name="Обычный 3 4 6 2 6" xfId="4469"/>
    <cellStyle name="Обычный 3 4 6 3" xfId="703"/>
    <cellStyle name="Обычный 3 4 6 3 2" xfId="1683"/>
    <cellStyle name="Обычный 3 4 6 3 2 2" xfId="5707"/>
    <cellStyle name="Обычный 3 4 6 3 3" xfId="2663"/>
    <cellStyle name="Обычный 3 4 6 3 4" xfId="3669"/>
    <cellStyle name="Обычный 3 4 6 3 5" xfId="4701"/>
    <cellStyle name="Обычный 3 4 6 4" xfId="1219"/>
    <cellStyle name="Обычный 3 4 6 4 2" xfId="5243"/>
    <cellStyle name="Обычный 3 4 6 5" xfId="2199"/>
    <cellStyle name="Обычный 3 4 6 6" xfId="3205"/>
    <cellStyle name="Обычный 3 4 6 7" xfId="4237"/>
    <cellStyle name="Обычный 3 4 7" xfId="265"/>
    <cellStyle name="Обычный 3 4 7 2" xfId="497"/>
    <cellStyle name="Обычный 3 4 7 2 2" xfId="961"/>
    <cellStyle name="Обычный 3 4 7 2 2 2" xfId="1941"/>
    <cellStyle name="Обычный 3 4 7 2 2 2 2" xfId="5965"/>
    <cellStyle name="Обычный 3 4 7 2 2 3" xfId="2921"/>
    <cellStyle name="Обычный 3 4 7 2 2 4" xfId="3927"/>
    <cellStyle name="Обычный 3 4 7 2 2 5" xfId="4959"/>
    <cellStyle name="Обычный 3 4 7 2 3" xfId="1477"/>
    <cellStyle name="Обычный 3 4 7 2 3 2" xfId="5501"/>
    <cellStyle name="Обычный 3 4 7 2 4" xfId="2457"/>
    <cellStyle name="Обычный 3 4 7 2 5" xfId="3463"/>
    <cellStyle name="Обычный 3 4 7 2 6" xfId="4495"/>
    <cellStyle name="Обычный 3 4 7 3" xfId="729"/>
    <cellStyle name="Обычный 3 4 7 3 2" xfId="1709"/>
    <cellStyle name="Обычный 3 4 7 3 2 2" xfId="5733"/>
    <cellStyle name="Обычный 3 4 7 3 3" xfId="2689"/>
    <cellStyle name="Обычный 3 4 7 3 4" xfId="3695"/>
    <cellStyle name="Обычный 3 4 7 3 5" xfId="4727"/>
    <cellStyle name="Обычный 3 4 7 4" xfId="1245"/>
    <cellStyle name="Обычный 3 4 7 4 2" xfId="5269"/>
    <cellStyle name="Обычный 3 4 7 5" xfId="2225"/>
    <cellStyle name="Обычный 3 4 7 6" xfId="3231"/>
    <cellStyle name="Обычный 3 4 7 7" xfId="4263"/>
    <cellStyle name="Обычный 3 4 8" xfId="291"/>
    <cellStyle name="Обычный 3 4 8 2" xfId="523"/>
    <cellStyle name="Обычный 3 4 8 2 2" xfId="987"/>
    <cellStyle name="Обычный 3 4 8 2 2 2" xfId="1967"/>
    <cellStyle name="Обычный 3 4 8 2 2 2 2" xfId="5991"/>
    <cellStyle name="Обычный 3 4 8 2 2 3" xfId="2947"/>
    <cellStyle name="Обычный 3 4 8 2 2 4" xfId="3953"/>
    <cellStyle name="Обычный 3 4 8 2 2 5" xfId="4985"/>
    <cellStyle name="Обычный 3 4 8 2 3" xfId="1503"/>
    <cellStyle name="Обычный 3 4 8 2 3 2" xfId="5527"/>
    <cellStyle name="Обычный 3 4 8 2 4" xfId="2483"/>
    <cellStyle name="Обычный 3 4 8 2 5" xfId="3489"/>
    <cellStyle name="Обычный 3 4 8 2 6" xfId="4521"/>
    <cellStyle name="Обычный 3 4 8 3" xfId="755"/>
    <cellStyle name="Обычный 3 4 8 3 2" xfId="1735"/>
    <cellStyle name="Обычный 3 4 8 3 2 2" xfId="5759"/>
    <cellStyle name="Обычный 3 4 8 3 3" xfId="2715"/>
    <cellStyle name="Обычный 3 4 8 3 4" xfId="3721"/>
    <cellStyle name="Обычный 3 4 8 3 5" xfId="4753"/>
    <cellStyle name="Обычный 3 4 8 4" xfId="1271"/>
    <cellStyle name="Обычный 3 4 8 4 2" xfId="5295"/>
    <cellStyle name="Обычный 3 4 8 5" xfId="2251"/>
    <cellStyle name="Обычный 3 4 8 6" xfId="3257"/>
    <cellStyle name="Обычный 3 4 8 7" xfId="4289"/>
    <cellStyle name="Обычный 3 4 9" xfId="317"/>
    <cellStyle name="Обычный 3 4 9 2" xfId="549"/>
    <cellStyle name="Обычный 3 4 9 2 2" xfId="1013"/>
    <cellStyle name="Обычный 3 4 9 2 2 2" xfId="1993"/>
    <cellStyle name="Обычный 3 4 9 2 2 2 2" xfId="6017"/>
    <cellStyle name="Обычный 3 4 9 2 2 3" xfId="2973"/>
    <cellStyle name="Обычный 3 4 9 2 2 4" xfId="3979"/>
    <cellStyle name="Обычный 3 4 9 2 2 5" xfId="5011"/>
    <cellStyle name="Обычный 3 4 9 2 3" xfId="1529"/>
    <cellStyle name="Обычный 3 4 9 2 3 2" xfId="5553"/>
    <cellStyle name="Обычный 3 4 9 2 4" xfId="2509"/>
    <cellStyle name="Обычный 3 4 9 2 5" xfId="3515"/>
    <cellStyle name="Обычный 3 4 9 2 6" xfId="4547"/>
    <cellStyle name="Обычный 3 4 9 3" xfId="781"/>
    <cellStyle name="Обычный 3 4 9 3 2" xfId="1761"/>
    <cellStyle name="Обычный 3 4 9 3 2 2" xfId="5785"/>
    <cellStyle name="Обычный 3 4 9 3 3" xfId="2741"/>
    <cellStyle name="Обычный 3 4 9 3 4" xfId="3747"/>
    <cellStyle name="Обычный 3 4 9 3 5" xfId="4779"/>
    <cellStyle name="Обычный 3 4 9 4" xfId="1297"/>
    <cellStyle name="Обычный 3 4 9 4 2" xfId="5321"/>
    <cellStyle name="Обычный 3 4 9 5" xfId="2277"/>
    <cellStyle name="Обычный 3 4 9 6" xfId="3283"/>
    <cellStyle name="Обычный 3 4 9 7" xfId="4315"/>
    <cellStyle name="Обычный 3 5" xfId="60"/>
    <cellStyle name="Обычный 3 5 10" xfId="343"/>
    <cellStyle name="Обычный 3 5 10 2" xfId="807"/>
    <cellStyle name="Обычный 3 5 10 2 2" xfId="1787"/>
    <cellStyle name="Обычный 3 5 10 2 2 2" xfId="5811"/>
    <cellStyle name="Обычный 3 5 10 2 3" xfId="2767"/>
    <cellStyle name="Обычный 3 5 10 2 4" xfId="3773"/>
    <cellStyle name="Обычный 3 5 10 2 5" xfId="4805"/>
    <cellStyle name="Обычный 3 5 10 3" xfId="1323"/>
    <cellStyle name="Обычный 3 5 10 3 2" xfId="5347"/>
    <cellStyle name="Обычный 3 5 10 4" xfId="2303"/>
    <cellStyle name="Обычный 3 5 10 5" xfId="3309"/>
    <cellStyle name="Обычный 3 5 10 6" xfId="4341"/>
    <cellStyle name="Обычный 3 5 11" xfId="575"/>
    <cellStyle name="Обычный 3 5 11 2" xfId="1555"/>
    <cellStyle name="Обычный 3 5 11 2 2" xfId="5579"/>
    <cellStyle name="Обычный 3 5 11 3" xfId="2535"/>
    <cellStyle name="Обычный 3 5 11 4" xfId="3541"/>
    <cellStyle name="Обычный 3 5 11 5" xfId="4573"/>
    <cellStyle name="Обычный 3 5 12" xfId="1041"/>
    <cellStyle name="Обычный 3 5 12 2" xfId="2021"/>
    <cellStyle name="Обычный 3 5 12 2 2" xfId="6045"/>
    <cellStyle name="Обычный 3 5 12 3" xfId="3001"/>
    <cellStyle name="Обычный 3 5 12 4" xfId="4007"/>
    <cellStyle name="Обычный 3 5 12 5" xfId="5039"/>
    <cellStyle name="Обычный 3 5 13" xfId="1067"/>
    <cellStyle name="Обычный 3 5 13 2" xfId="2047"/>
    <cellStyle name="Обычный 3 5 13 2 2" xfId="6071"/>
    <cellStyle name="Обычный 3 5 13 3" xfId="3027"/>
    <cellStyle name="Обычный 3 5 13 4" xfId="4033"/>
    <cellStyle name="Обычный 3 5 13 5" xfId="5065"/>
    <cellStyle name="Обычный 3 5 14" xfId="1091"/>
    <cellStyle name="Обычный 3 5 14 2" xfId="3077"/>
    <cellStyle name="Обычный 3 5 14 3" xfId="5115"/>
    <cellStyle name="Обычный 3 5 15" xfId="2071"/>
    <cellStyle name="Обычный 3 5 15 2" xfId="4059"/>
    <cellStyle name="Обычный 3 5 15 3" xfId="6097"/>
    <cellStyle name="Обычный 3 5 16" xfId="3053"/>
    <cellStyle name="Обычный 3 5 16 2" xfId="5091"/>
    <cellStyle name="Обычный 3 5 17" xfId="4109"/>
    <cellStyle name="Обычный 3 5 18" xfId="6149"/>
    <cellStyle name="Обычный 3 5 19" xfId="110"/>
    <cellStyle name="Обычный 3 5 2" xfId="86"/>
    <cellStyle name="Обычный 3 5 2 2" xfId="369"/>
    <cellStyle name="Обычный 3 5 2 2 2" xfId="833"/>
    <cellStyle name="Обычный 3 5 2 2 2 2" xfId="1813"/>
    <cellStyle name="Обычный 3 5 2 2 2 2 2" xfId="5837"/>
    <cellStyle name="Обычный 3 5 2 2 2 3" xfId="2793"/>
    <cellStyle name="Обычный 3 5 2 2 2 4" xfId="3799"/>
    <cellStyle name="Обычный 3 5 2 2 2 5" xfId="4831"/>
    <cellStyle name="Обычный 3 5 2 2 3" xfId="1349"/>
    <cellStyle name="Обычный 3 5 2 2 3 2" xfId="5373"/>
    <cellStyle name="Обычный 3 5 2 2 4" xfId="2329"/>
    <cellStyle name="Обычный 3 5 2 2 5" xfId="3335"/>
    <cellStyle name="Обычный 3 5 2 2 6" xfId="4367"/>
    <cellStyle name="Обычный 3 5 2 3" xfId="601"/>
    <cellStyle name="Обычный 3 5 2 3 2" xfId="1581"/>
    <cellStyle name="Обычный 3 5 2 3 2 2" xfId="5605"/>
    <cellStyle name="Обычный 3 5 2 3 3" xfId="2561"/>
    <cellStyle name="Обычный 3 5 2 3 4" xfId="3567"/>
    <cellStyle name="Обычный 3 5 2 3 5" xfId="4599"/>
    <cellStyle name="Обычный 3 5 2 4" xfId="1117"/>
    <cellStyle name="Обычный 3 5 2 4 2" xfId="4085"/>
    <cellStyle name="Обычный 3 5 2 4 3" xfId="6123"/>
    <cellStyle name="Обычный 3 5 2 5" xfId="2097"/>
    <cellStyle name="Обычный 3 5 2 5 2" xfId="5141"/>
    <cellStyle name="Обычный 3 5 2 6" xfId="3103"/>
    <cellStyle name="Обычный 3 5 2 7" xfId="4135"/>
    <cellStyle name="Обычный 3 5 2 8" xfId="6175"/>
    <cellStyle name="Обычный 3 5 2 9" xfId="137"/>
    <cellStyle name="Обычный 3 5 3" xfId="163"/>
    <cellStyle name="Обычный 3 5 3 2" xfId="395"/>
    <cellStyle name="Обычный 3 5 3 2 2" xfId="859"/>
    <cellStyle name="Обычный 3 5 3 2 2 2" xfId="1839"/>
    <cellStyle name="Обычный 3 5 3 2 2 2 2" xfId="5863"/>
    <cellStyle name="Обычный 3 5 3 2 2 3" xfId="2819"/>
    <cellStyle name="Обычный 3 5 3 2 2 4" xfId="3825"/>
    <cellStyle name="Обычный 3 5 3 2 2 5" xfId="4857"/>
    <cellStyle name="Обычный 3 5 3 2 3" xfId="1375"/>
    <cellStyle name="Обычный 3 5 3 2 3 2" xfId="5399"/>
    <cellStyle name="Обычный 3 5 3 2 4" xfId="2355"/>
    <cellStyle name="Обычный 3 5 3 2 5" xfId="3361"/>
    <cellStyle name="Обычный 3 5 3 2 6" xfId="4393"/>
    <cellStyle name="Обычный 3 5 3 3" xfId="627"/>
    <cellStyle name="Обычный 3 5 3 3 2" xfId="1607"/>
    <cellStyle name="Обычный 3 5 3 3 2 2" xfId="5631"/>
    <cellStyle name="Обычный 3 5 3 3 3" xfId="2587"/>
    <cellStyle name="Обычный 3 5 3 3 4" xfId="3593"/>
    <cellStyle name="Обычный 3 5 3 3 5" xfId="4625"/>
    <cellStyle name="Обычный 3 5 3 4" xfId="1143"/>
    <cellStyle name="Обычный 3 5 3 4 2" xfId="5167"/>
    <cellStyle name="Обычный 3 5 3 5" xfId="2123"/>
    <cellStyle name="Обычный 3 5 3 6" xfId="3129"/>
    <cellStyle name="Обычный 3 5 3 7" xfId="4161"/>
    <cellStyle name="Обычный 3 5 4" xfId="189"/>
    <cellStyle name="Обычный 3 5 4 2" xfId="421"/>
    <cellStyle name="Обычный 3 5 4 2 2" xfId="885"/>
    <cellStyle name="Обычный 3 5 4 2 2 2" xfId="1865"/>
    <cellStyle name="Обычный 3 5 4 2 2 2 2" xfId="5889"/>
    <cellStyle name="Обычный 3 5 4 2 2 3" xfId="2845"/>
    <cellStyle name="Обычный 3 5 4 2 2 4" xfId="3851"/>
    <cellStyle name="Обычный 3 5 4 2 2 5" xfId="4883"/>
    <cellStyle name="Обычный 3 5 4 2 3" xfId="1401"/>
    <cellStyle name="Обычный 3 5 4 2 3 2" xfId="5425"/>
    <cellStyle name="Обычный 3 5 4 2 4" xfId="2381"/>
    <cellStyle name="Обычный 3 5 4 2 5" xfId="3387"/>
    <cellStyle name="Обычный 3 5 4 2 6" xfId="4419"/>
    <cellStyle name="Обычный 3 5 4 3" xfId="653"/>
    <cellStyle name="Обычный 3 5 4 3 2" xfId="1633"/>
    <cellStyle name="Обычный 3 5 4 3 2 2" xfId="5657"/>
    <cellStyle name="Обычный 3 5 4 3 3" xfId="2613"/>
    <cellStyle name="Обычный 3 5 4 3 4" xfId="3619"/>
    <cellStyle name="Обычный 3 5 4 3 5" xfId="4651"/>
    <cellStyle name="Обычный 3 5 4 4" xfId="1169"/>
    <cellStyle name="Обычный 3 5 4 4 2" xfId="5193"/>
    <cellStyle name="Обычный 3 5 4 5" xfId="2149"/>
    <cellStyle name="Обычный 3 5 4 6" xfId="3155"/>
    <cellStyle name="Обычный 3 5 4 7" xfId="4187"/>
    <cellStyle name="Обычный 3 5 5" xfId="215"/>
    <cellStyle name="Обычный 3 5 5 2" xfId="447"/>
    <cellStyle name="Обычный 3 5 5 2 2" xfId="911"/>
    <cellStyle name="Обычный 3 5 5 2 2 2" xfId="1891"/>
    <cellStyle name="Обычный 3 5 5 2 2 2 2" xfId="5915"/>
    <cellStyle name="Обычный 3 5 5 2 2 3" xfId="2871"/>
    <cellStyle name="Обычный 3 5 5 2 2 4" xfId="3877"/>
    <cellStyle name="Обычный 3 5 5 2 2 5" xfId="4909"/>
    <cellStyle name="Обычный 3 5 5 2 3" xfId="1427"/>
    <cellStyle name="Обычный 3 5 5 2 3 2" xfId="5451"/>
    <cellStyle name="Обычный 3 5 5 2 4" xfId="2407"/>
    <cellStyle name="Обычный 3 5 5 2 5" xfId="3413"/>
    <cellStyle name="Обычный 3 5 5 2 6" xfId="4445"/>
    <cellStyle name="Обычный 3 5 5 3" xfId="679"/>
    <cellStyle name="Обычный 3 5 5 3 2" xfId="1659"/>
    <cellStyle name="Обычный 3 5 5 3 2 2" xfId="5683"/>
    <cellStyle name="Обычный 3 5 5 3 3" xfId="2639"/>
    <cellStyle name="Обычный 3 5 5 3 4" xfId="3645"/>
    <cellStyle name="Обычный 3 5 5 3 5" xfId="4677"/>
    <cellStyle name="Обычный 3 5 5 4" xfId="1195"/>
    <cellStyle name="Обычный 3 5 5 4 2" xfId="5219"/>
    <cellStyle name="Обычный 3 5 5 5" xfId="2175"/>
    <cellStyle name="Обычный 3 5 5 6" xfId="3181"/>
    <cellStyle name="Обычный 3 5 5 7" xfId="4213"/>
    <cellStyle name="Обычный 3 5 6" xfId="241"/>
    <cellStyle name="Обычный 3 5 6 2" xfId="473"/>
    <cellStyle name="Обычный 3 5 6 2 2" xfId="937"/>
    <cellStyle name="Обычный 3 5 6 2 2 2" xfId="1917"/>
    <cellStyle name="Обычный 3 5 6 2 2 2 2" xfId="5941"/>
    <cellStyle name="Обычный 3 5 6 2 2 3" xfId="2897"/>
    <cellStyle name="Обычный 3 5 6 2 2 4" xfId="3903"/>
    <cellStyle name="Обычный 3 5 6 2 2 5" xfId="4935"/>
    <cellStyle name="Обычный 3 5 6 2 3" xfId="1453"/>
    <cellStyle name="Обычный 3 5 6 2 3 2" xfId="5477"/>
    <cellStyle name="Обычный 3 5 6 2 4" xfId="2433"/>
    <cellStyle name="Обычный 3 5 6 2 5" xfId="3439"/>
    <cellStyle name="Обычный 3 5 6 2 6" xfId="4471"/>
    <cellStyle name="Обычный 3 5 6 3" xfId="705"/>
    <cellStyle name="Обычный 3 5 6 3 2" xfId="1685"/>
    <cellStyle name="Обычный 3 5 6 3 2 2" xfId="5709"/>
    <cellStyle name="Обычный 3 5 6 3 3" xfId="2665"/>
    <cellStyle name="Обычный 3 5 6 3 4" xfId="3671"/>
    <cellStyle name="Обычный 3 5 6 3 5" xfId="4703"/>
    <cellStyle name="Обычный 3 5 6 4" xfId="1221"/>
    <cellStyle name="Обычный 3 5 6 4 2" xfId="5245"/>
    <cellStyle name="Обычный 3 5 6 5" xfId="2201"/>
    <cellStyle name="Обычный 3 5 6 6" xfId="3207"/>
    <cellStyle name="Обычный 3 5 6 7" xfId="4239"/>
    <cellStyle name="Обычный 3 5 7" xfId="267"/>
    <cellStyle name="Обычный 3 5 7 2" xfId="499"/>
    <cellStyle name="Обычный 3 5 7 2 2" xfId="963"/>
    <cellStyle name="Обычный 3 5 7 2 2 2" xfId="1943"/>
    <cellStyle name="Обычный 3 5 7 2 2 2 2" xfId="5967"/>
    <cellStyle name="Обычный 3 5 7 2 2 3" xfId="2923"/>
    <cellStyle name="Обычный 3 5 7 2 2 4" xfId="3929"/>
    <cellStyle name="Обычный 3 5 7 2 2 5" xfId="4961"/>
    <cellStyle name="Обычный 3 5 7 2 3" xfId="1479"/>
    <cellStyle name="Обычный 3 5 7 2 3 2" xfId="5503"/>
    <cellStyle name="Обычный 3 5 7 2 4" xfId="2459"/>
    <cellStyle name="Обычный 3 5 7 2 5" xfId="3465"/>
    <cellStyle name="Обычный 3 5 7 2 6" xfId="4497"/>
    <cellStyle name="Обычный 3 5 7 3" xfId="731"/>
    <cellStyle name="Обычный 3 5 7 3 2" xfId="1711"/>
    <cellStyle name="Обычный 3 5 7 3 2 2" xfId="5735"/>
    <cellStyle name="Обычный 3 5 7 3 3" xfId="2691"/>
    <cellStyle name="Обычный 3 5 7 3 4" xfId="3697"/>
    <cellStyle name="Обычный 3 5 7 3 5" xfId="4729"/>
    <cellStyle name="Обычный 3 5 7 4" xfId="1247"/>
    <cellStyle name="Обычный 3 5 7 4 2" xfId="5271"/>
    <cellStyle name="Обычный 3 5 7 5" xfId="2227"/>
    <cellStyle name="Обычный 3 5 7 6" xfId="3233"/>
    <cellStyle name="Обычный 3 5 7 7" xfId="4265"/>
    <cellStyle name="Обычный 3 5 8" xfId="293"/>
    <cellStyle name="Обычный 3 5 8 2" xfId="525"/>
    <cellStyle name="Обычный 3 5 8 2 2" xfId="989"/>
    <cellStyle name="Обычный 3 5 8 2 2 2" xfId="1969"/>
    <cellStyle name="Обычный 3 5 8 2 2 2 2" xfId="5993"/>
    <cellStyle name="Обычный 3 5 8 2 2 3" xfId="2949"/>
    <cellStyle name="Обычный 3 5 8 2 2 4" xfId="3955"/>
    <cellStyle name="Обычный 3 5 8 2 2 5" xfId="4987"/>
    <cellStyle name="Обычный 3 5 8 2 3" xfId="1505"/>
    <cellStyle name="Обычный 3 5 8 2 3 2" xfId="5529"/>
    <cellStyle name="Обычный 3 5 8 2 4" xfId="2485"/>
    <cellStyle name="Обычный 3 5 8 2 5" xfId="3491"/>
    <cellStyle name="Обычный 3 5 8 2 6" xfId="4523"/>
    <cellStyle name="Обычный 3 5 8 3" xfId="757"/>
    <cellStyle name="Обычный 3 5 8 3 2" xfId="1737"/>
    <cellStyle name="Обычный 3 5 8 3 2 2" xfId="5761"/>
    <cellStyle name="Обычный 3 5 8 3 3" xfId="2717"/>
    <cellStyle name="Обычный 3 5 8 3 4" xfId="3723"/>
    <cellStyle name="Обычный 3 5 8 3 5" xfId="4755"/>
    <cellStyle name="Обычный 3 5 8 4" xfId="1273"/>
    <cellStyle name="Обычный 3 5 8 4 2" xfId="5297"/>
    <cellStyle name="Обычный 3 5 8 5" xfId="2253"/>
    <cellStyle name="Обычный 3 5 8 6" xfId="3259"/>
    <cellStyle name="Обычный 3 5 8 7" xfId="4291"/>
    <cellStyle name="Обычный 3 5 9" xfId="319"/>
    <cellStyle name="Обычный 3 5 9 2" xfId="551"/>
    <cellStyle name="Обычный 3 5 9 2 2" xfId="1015"/>
    <cellStyle name="Обычный 3 5 9 2 2 2" xfId="1995"/>
    <cellStyle name="Обычный 3 5 9 2 2 2 2" xfId="6019"/>
    <cellStyle name="Обычный 3 5 9 2 2 3" xfId="2975"/>
    <cellStyle name="Обычный 3 5 9 2 2 4" xfId="3981"/>
    <cellStyle name="Обычный 3 5 9 2 2 5" xfId="5013"/>
    <cellStyle name="Обычный 3 5 9 2 3" xfId="1531"/>
    <cellStyle name="Обычный 3 5 9 2 3 2" xfId="5555"/>
    <cellStyle name="Обычный 3 5 9 2 4" xfId="2511"/>
    <cellStyle name="Обычный 3 5 9 2 5" xfId="3517"/>
    <cellStyle name="Обычный 3 5 9 2 6" xfId="4549"/>
    <cellStyle name="Обычный 3 5 9 3" xfId="783"/>
    <cellStyle name="Обычный 3 5 9 3 2" xfId="1763"/>
    <cellStyle name="Обычный 3 5 9 3 2 2" xfId="5787"/>
    <cellStyle name="Обычный 3 5 9 3 3" xfId="2743"/>
    <cellStyle name="Обычный 3 5 9 3 4" xfId="3749"/>
    <cellStyle name="Обычный 3 5 9 3 5" xfId="4781"/>
    <cellStyle name="Обычный 3 5 9 4" xfId="1299"/>
    <cellStyle name="Обычный 3 5 9 4 2" xfId="5323"/>
    <cellStyle name="Обычный 3 5 9 5" xfId="2279"/>
    <cellStyle name="Обычный 3 5 9 6" xfId="3285"/>
    <cellStyle name="Обычный 3 5 9 7" xfId="4317"/>
    <cellStyle name="Обычный 3 6" xfId="62"/>
    <cellStyle name="Обычный 3 6 10" xfId="345"/>
    <cellStyle name="Обычный 3 6 10 2" xfId="809"/>
    <cellStyle name="Обычный 3 6 10 2 2" xfId="1789"/>
    <cellStyle name="Обычный 3 6 10 2 2 2" xfId="5813"/>
    <cellStyle name="Обычный 3 6 10 2 3" xfId="2769"/>
    <cellStyle name="Обычный 3 6 10 2 4" xfId="3775"/>
    <cellStyle name="Обычный 3 6 10 2 5" xfId="4807"/>
    <cellStyle name="Обычный 3 6 10 3" xfId="1325"/>
    <cellStyle name="Обычный 3 6 10 3 2" xfId="5349"/>
    <cellStyle name="Обычный 3 6 10 4" xfId="2305"/>
    <cellStyle name="Обычный 3 6 10 5" xfId="3311"/>
    <cellStyle name="Обычный 3 6 10 6" xfId="4343"/>
    <cellStyle name="Обычный 3 6 11" xfId="577"/>
    <cellStyle name="Обычный 3 6 11 2" xfId="1557"/>
    <cellStyle name="Обычный 3 6 11 2 2" xfId="5581"/>
    <cellStyle name="Обычный 3 6 11 3" xfId="2537"/>
    <cellStyle name="Обычный 3 6 11 4" xfId="3543"/>
    <cellStyle name="Обычный 3 6 11 5" xfId="4575"/>
    <cellStyle name="Обычный 3 6 12" xfId="1043"/>
    <cellStyle name="Обычный 3 6 12 2" xfId="2023"/>
    <cellStyle name="Обычный 3 6 12 2 2" xfId="6047"/>
    <cellStyle name="Обычный 3 6 12 3" xfId="3003"/>
    <cellStyle name="Обычный 3 6 12 4" xfId="4009"/>
    <cellStyle name="Обычный 3 6 12 5" xfId="5041"/>
    <cellStyle name="Обычный 3 6 13" xfId="1069"/>
    <cellStyle name="Обычный 3 6 13 2" xfId="2049"/>
    <cellStyle name="Обычный 3 6 13 2 2" xfId="6073"/>
    <cellStyle name="Обычный 3 6 13 3" xfId="3029"/>
    <cellStyle name="Обычный 3 6 13 4" xfId="4035"/>
    <cellStyle name="Обычный 3 6 13 5" xfId="5067"/>
    <cellStyle name="Обычный 3 6 14" xfId="1093"/>
    <cellStyle name="Обычный 3 6 14 2" xfId="3079"/>
    <cellStyle name="Обычный 3 6 14 3" xfId="5117"/>
    <cellStyle name="Обычный 3 6 15" xfId="2073"/>
    <cellStyle name="Обычный 3 6 15 2" xfId="4061"/>
    <cellStyle name="Обычный 3 6 15 3" xfId="6099"/>
    <cellStyle name="Обычный 3 6 16" xfId="3055"/>
    <cellStyle name="Обычный 3 6 16 2" xfId="5093"/>
    <cellStyle name="Обычный 3 6 17" xfId="4111"/>
    <cellStyle name="Обычный 3 6 18" xfId="6151"/>
    <cellStyle name="Обычный 3 6 19" xfId="112"/>
    <cellStyle name="Обычный 3 6 2" xfId="88"/>
    <cellStyle name="Обычный 3 6 2 2" xfId="371"/>
    <cellStyle name="Обычный 3 6 2 2 2" xfId="835"/>
    <cellStyle name="Обычный 3 6 2 2 2 2" xfId="1815"/>
    <cellStyle name="Обычный 3 6 2 2 2 2 2" xfId="5839"/>
    <cellStyle name="Обычный 3 6 2 2 2 3" xfId="2795"/>
    <cellStyle name="Обычный 3 6 2 2 2 4" xfId="3801"/>
    <cellStyle name="Обычный 3 6 2 2 2 5" xfId="4833"/>
    <cellStyle name="Обычный 3 6 2 2 3" xfId="1351"/>
    <cellStyle name="Обычный 3 6 2 2 3 2" xfId="5375"/>
    <cellStyle name="Обычный 3 6 2 2 4" xfId="2331"/>
    <cellStyle name="Обычный 3 6 2 2 5" xfId="3337"/>
    <cellStyle name="Обычный 3 6 2 2 6" xfId="4369"/>
    <cellStyle name="Обычный 3 6 2 3" xfId="603"/>
    <cellStyle name="Обычный 3 6 2 3 2" xfId="1583"/>
    <cellStyle name="Обычный 3 6 2 3 2 2" xfId="5607"/>
    <cellStyle name="Обычный 3 6 2 3 3" xfId="2563"/>
    <cellStyle name="Обычный 3 6 2 3 4" xfId="3569"/>
    <cellStyle name="Обычный 3 6 2 3 5" xfId="4601"/>
    <cellStyle name="Обычный 3 6 2 4" xfId="1119"/>
    <cellStyle name="Обычный 3 6 2 4 2" xfId="4087"/>
    <cellStyle name="Обычный 3 6 2 4 3" xfId="6125"/>
    <cellStyle name="Обычный 3 6 2 5" xfId="2099"/>
    <cellStyle name="Обычный 3 6 2 5 2" xfId="5143"/>
    <cellStyle name="Обычный 3 6 2 6" xfId="3105"/>
    <cellStyle name="Обычный 3 6 2 7" xfId="4137"/>
    <cellStyle name="Обычный 3 6 2 8" xfId="6177"/>
    <cellStyle name="Обычный 3 6 2 9" xfId="139"/>
    <cellStyle name="Обычный 3 6 3" xfId="165"/>
    <cellStyle name="Обычный 3 6 3 2" xfId="397"/>
    <cellStyle name="Обычный 3 6 3 2 2" xfId="861"/>
    <cellStyle name="Обычный 3 6 3 2 2 2" xfId="1841"/>
    <cellStyle name="Обычный 3 6 3 2 2 2 2" xfId="5865"/>
    <cellStyle name="Обычный 3 6 3 2 2 3" xfId="2821"/>
    <cellStyle name="Обычный 3 6 3 2 2 4" xfId="3827"/>
    <cellStyle name="Обычный 3 6 3 2 2 5" xfId="4859"/>
    <cellStyle name="Обычный 3 6 3 2 3" xfId="1377"/>
    <cellStyle name="Обычный 3 6 3 2 3 2" xfId="5401"/>
    <cellStyle name="Обычный 3 6 3 2 4" xfId="2357"/>
    <cellStyle name="Обычный 3 6 3 2 5" xfId="3363"/>
    <cellStyle name="Обычный 3 6 3 2 6" xfId="4395"/>
    <cellStyle name="Обычный 3 6 3 3" xfId="629"/>
    <cellStyle name="Обычный 3 6 3 3 2" xfId="1609"/>
    <cellStyle name="Обычный 3 6 3 3 2 2" xfId="5633"/>
    <cellStyle name="Обычный 3 6 3 3 3" xfId="2589"/>
    <cellStyle name="Обычный 3 6 3 3 4" xfId="3595"/>
    <cellStyle name="Обычный 3 6 3 3 5" xfId="4627"/>
    <cellStyle name="Обычный 3 6 3 4" xfId="1145"/>
    <cellStyle name="Обычный 3 6 3 4 2" xfId="5169"/>
    <cellStyle name="Обычный 3 6 3 5" xfId="2125"/>
    <cellStyle name="Обычный 3 6 3 6" xfId="3131"/>
    <cellStyle name="Обычный 3 6 3 7" xfId="4163"/>
    <cellStyle name="Обычный 3 6 4" xfId="191"/>
    <cellStyle name="Обычный 3 6 4 2" xfId="423"/>
    <cellStyle name="Обычный 3 6 4 2 2" xfId="887"/>
    <cellStyle name="Обычный 3 6 4 2 2 2" xfId="1867"/>
    <cellStyle name="Обычный 3 6 4 2 2 2 2" xfId="5891"/>
    <cellStyle name="Обычный 3 6 4 2 2 3" xfId="2847"/>
    <cellStyle name="Обычный 3 6 4 2 2 4" xfId="3853"/>
    <cellStyle name="Обычный 3 6 4 2 2 5" xfId="4885"/>
    <cellStyle name="Обычный 3 6 4 2 3" xfId="1403"/>
    <cellStyle name="Обычный 3 6 4 2 3 2" xfId="5427"/>
    <cellStyle name="Обычный 3 6 4 2 4" xfId="2383"/>
    <cellStyle name="Обычный 3 6 4 2 5" xfId="3389"/>
    <cellStyle name="Обычный 3 6 4 2 6" xfId="4421"/>
    <cellStyle name="Обычный 3 6 4 3" xfId="655"/>
    <cellStyle name="Обычный 3 6 4 3 2" xfId="1635"/>
    <cellStyle name="Обычный 3 6 4 3 2 2" xfId="5659"/>
    <cellStyle name="Обычный 3 6 4 3 3" xfId="2615"/>
    <cellStyle name="Обычный 3 6 4 3 4" xfId="3621"/>
    <cellStyle name="Обычный 3 6 4 3 5" xfId="4653"/>
    <cellStyle name="Обычный 3 6 4 4" xfId="1171"/>
    <cellStyle name="Обычный 3 6 4 4 2" xfId="5195"/>
    <cellStyle name="Обычный 3 6 4 5" xfId="2151"/>
    <cellStyle name="Обычный 3 6 4 6" xfId="3157"/>
    <cellStyle name="Обычный 3 6 4 7" xfId="4189"/>
    <cellStyle name="Обычный 3 6 5" xfId="217"/>
    <cellStyle name="Обычный 3 6 5 2" xfId="449"/>
    <cellStyle name="Обычный 3 6 5 2 2" xfId="913"/>
    <cellStyle name="Обычный 3 6 5 2 2 2" xfId="1893"/>
    <cellStyle name="Обычный 3 6 5 2 2 2 2" xfId="5917"/>
    <cellStyle name="Обычный 3 6 5 2 2 3" xfId="2873"/>
    <cellStyle name="Обычный 3 6 5 2 2 4" xfId="3879"/>
    <cellStyle name="Обычный 3 6 5 2 2 5" xfId="4911"/>
    <cellStyle name="Обычный 3 6 5 2 3" xfId="1429"/>
    <cellStyle name="Обычный 3 6 5 2 3 2" xfId="5453"/>
    <cellStyle name="Обычный 3 6 5 2 4" xfId="2409"/>
    <cellStyle name="Обычный 3 6 5 2 5" xfId="3415"/>
    <cellStyle name="Обычный 3 6 5 2 6" xfId="4447"/>
    <cellStyle name="Обычный 3 6 5 3" xfId="681"/>
    <cellStyle name="Обычный 3 6 5 3 2" xfId="1661"/>
    <cellStyle name="Обычный 3 6 5 3 2 2" xfId="5685"/>
    <cellStyle name="Обычный 3 6 5 3 3" xfId="2641"/>
    <cellStyle name="Обычный 3 6 5 3 4" xfId="3647"/>
    <cellStyle name="Обычный 3 6 5 3 5" xfId="4679"/>
    <cellStyle name="Обычный 3 6 5 4" xfId="1197"/>
    <cellStyle name="Обычный 3 6 5 4 2" xfId="5221"/>
    <cellStyle name="Обычный 3 6 5 5" xfId="2177"/>
    <cellStyle name="Обычный 3 6 5 6" xfId="3183"/>
    <cellStyle name="Обычный 3 6 5 7" xfId="4215"/>
    <cellStyle name="Обычный 3 6 6" xfId="243"/>
    <cellStyle name="Обычный 3 6 6 2" xfId="475"/>
    <cellStyle name="Обычный 3 6 6 2 2" xfId="939"/>
    <cellStyle name="Обычный 3 6 6 2 2 2" xfId="1919"/>
    <cellStyle name="Обычный 3 6 6 2 2 2 2" xfId="5943"/>
    <cellStyle name="Обычный 3 6 6 2 2 3" xfId="2899"/>
    <cellStyle name="Обычный 3 6 6 2 2 4" xfId="3905"/>
    <cellStyle name="Обычный 3 6 6 2 2 5" xfId="4937"/>
    <cellStyle name="Обычный 3 6 6 2 3" xfId="1455"/>
    <cellStyle name="Обычный 3 6 6 2 3 2" xfId="5479"/>
    <cellStyle name="Обычный 3 6 6 2 4" xfId="2435"/>
    <cellStyle name="Обычный 3 6 6 2 5" xfId="3441"/>
    <cellStyle name="Обычный 3 6 6 2 6" xfId="4473"/>
    <cellStyle name="Обычный 3 6 6 3" xfId="707"/>
    <cellStyle name="Обычный 3 6 6 3 2" xfId="1687"/>
    <cellStyle name="Обычный 3 6 6 3 2 2" xfId="5711"/>
    <cellStyle name="Обычный 3 6 6 3 3" xfId="2667"/>
    <cellStyle name="Обычный 3 6 6 3 4" xfId="3673"/>
    <cellStyle name="Обычный 3 6 6 3 5" xfId="4705"/>
    <cellStyle name="Обычный 3 6 6 4" xfId="1223"/>
    <cellStyle name="Обычный 3 6 6 4 2" xfId="5247"/>
    <cellStyle name="Обычный 3 6 6 5" xfId="2203"/>
    <cellStyle name="Обычный 3 6 6 6" xfId="3209"/>
    <cellStyle name="Обычный 3 6 6 7" xfId="4241"/>
    <cellStyle name="Обычный 3 6 7" xfId="269"/>
    <cellStyle name="Обычный 3 6 7 2" xfId="501"/>
    <cellStyle name="Обычный 3 6 7 2 2" xfId="965"/>
    <cellStyle name="Обычный 3 6 7 2 2 2" xfId="1945"/>
    <cellStyle name="Обычный 3 6 7 2 2 2 2" xfId="5969"/>
    <cellStyle name="Обычный 3 6 7 2 2 3" xfId="2925"/>
    <cellStyle name="Обычный 3 6 7 2 2 4" xfId="3931"/>
    <cellStyle name="Обычный 3 6 7 2 2 5" xfId="4963"/>
    <cellStyle name="Обычный 3 6 7 2 3" xfId="1481"/>
    <cellStyle name="Обычный 3 6 7 2 3 2" xfId="5505"/>
    <cellStyle name="Обычный 3 6 7 2 4" xfId="2461"/>
    <cellStyle name="Обычный 3 6 7 2 5" xfId="3467"/>
    <cellStyle name="Обычный 3 6 7 2 6" xfId="4499"/>
    <cellStyle name="Обычный 3 6 7 3" xfId="733"/>
    <cellStyle name="Обычный 3 6 7 3 2" xfId="1713"/>
    <cellStyle name="Обычный 3 6 7 3 2 2" xfId="5737"/>
    <cellStyle name="Обычный 3 6 7 3 3" xfId="2693"/>
    <cellStyle name="Обычный 3 6 7 3 4" xfId="3699"/>
    <cellStyle name="Обычный 3 6 7 3 5" xfId="4731"/>
    <cellStyle name="Обычный 3 6 7 4" xfId="1249"/>
    <cellStyle name="Обычный 3 6 7 4 2" xfId="5273"/>
    <cellStyle name="Обычный 3 6 7 5" xfId="2229"/>
    <cellStyle name="Обычный 3 6 7 6" xfId="3235"/>
    <cellStyle name="Обычный 3 6 7 7" xfId="4267"/>
    <cellStyle name="Обычный 3 6 8" xfId="295"/>
    <cellStyle name="Обычный 3 6 8 2" xfId="527"/>
    <cellStyle name="Обычный 3 6 8 2 2" xfId="991"/>
    <cellStyle name="Обычный 3 6 8 2 2 2" xfId="1971"/>
    <cellStyle name="Обычный 3 6 8 2 2 2 2" xfId="5995"/>
    <cellStyle name="Обычный 3 6 8 2 2 3" xfId="2951"/>
    <cellStyle name="Обычный 3 6 8 2 2 4" xfId="3957"/>
    <cellStyle name="Обычный 3 6 8 2 2 5" xfId="4989"/>
    <cellStyle name="Обычный 3 6 8 2 3" xfId="1507"/>
    <cellStyle name="Обычный 3 6 8 2 3 2" xfId="5531"/>
    <cellStyle name="Обычный 3 6 8 2 4" xfId="2487"/>
    <cellStyle name="Обычный 3 6 8 2 5" xfId="3493"/>
    <cellStyle name="Обычный 3 6 8 2 6" xfId="4525"/>
    <cellStyle name="Обычный 3 6 8 3" xfId="759"/>
    <cellStyle name="Обычный 3 6 8 3 2" xfId="1739"/>
    <cellStyle name="Обычный 3 6 8 3 2 2" xfId="5763"/>
    <cellStyle name="Обычный 3 6 8 3 3" xfId="2719"/>
    <cellStyle name="Обычный 3 6 8 3 4" xfId="3725"/>
    <cellStyle name="Обычный 3 6 8 3 5" xfId="4757"/>
    <cellStyle name="Обычный 3 6 8 4" xfId="1275"/>
    <cellStyle name="Обычный 3 6 8 4 2" xfId="5299"/>
    <cellStyle name="Обычный 3 6 8 5" xfId="2255"/>
    <cellStyle name="Обычный 3 6 8 6" xfId="3261"/>
    <cellStyle name="Обычный 3 6 8 7" xfId="4293"/>
    <cellStyle name="Обычный 3 6 9" xfId="321"/>
    <cellStyle name="Обычный 3 6 9 2" xfId="553"/>
    <cellStyle name="Обычный 3 6 9 2 2" xfId="1017"/>
    <cellStyle name="Обычный 3 6 9 2 2 2" xfId="1997"/>
    <cellStyle name="Обычный 3 6 9 2 2 2 2" xfId="6021"/>
    <cellStyle name="Обычный 3 6 9 2 2 3" xfId="2977"/>
    <cellStyle name="Обычный 3 6 9 2 2 4" xfId="3983"/>
    <cellStyle name="Обычный 3 6 9 2 2 5" xfId="5015"/>
    <cellStyle name="Обычный 3 6 9 2 3" xfId="1533"/>
    <cellStyle name="Обычный 3 6 9 2 3 2" xfId="5557"/>
    <cellStyle name="Обычный 3 6 9 2 4" xfId="2513"/>
    <cellStyle name="Обычный 3 6 9 2 5" xfId="3519"/>
    <cellStyle name="Обычный 3 6 9 2 6" xfId="4551"/>
    <cellStyle name="Обычный 3 6 9 3" xfId="785"/>
    <cellStyle name="Обычный 3 6 9 3 2" xfId="1765"/>
    <cellStyle name="Обычный 3 6 9 3 2 2" xfId="5789"/>
    <cellStyle name="Обычный 3 6 9 3 3" xfId="2745"/>
    <cellStyle name="Обычный 3 6 9 3 4" xfId="3751"/>
    <cellStyle name="Обычный 3 6 9 3 5" xfId="4783"/>
    <cellStyle name="Обычный 3 6 9 4" xfId="1301"/>
    <cellStyle name="Обычный 3 6 9 4 2" xfId="5325"/>
    <cellStyle name="Обычный 3 6 9 5" xfId="2281"/>
    <cellStyle name="Обычный 3 6 9 6" xfId="3287"/>
    <cellStyle name="Обычный 3 6 9 7" xfId="4319"/>
    <cellStyle name="Обычный 3 7" xfId="64"/>
    <cellStyle name="Обычный 3 7 10" xfId="347"/>
    <cellStyle name="Обычный 3 7 10 2" xfId="811"/>
    <cellStyle name="Обычный 3 7 10 2 2" xfId="1791"/>
    <cellStyle name="Обычный 3 7 10 2 2 2" xfId="5815"/>
    <cellStyle name="Обычный 3 7 10 2 3" xfId="2771"/>
    <cellStyle name="Обычный 3 7 10 2 4" xfId="3777"/>
    <cellStyle name="Обычный 3 7 10 2 5" xfId="4809"/>
    <cellStyle name="Обычный 3 7 10 3" xfId="1327"/>
    <cellStyle name="Обычный 3 7 10 3 2" xfId="5351"/>
    <cellStyle name="Обычный 3 7 10 4" xfId="2307"/>
    <cellStyle name="Обычный 3 7 10 5" xfId="3313"/>
    <cellStyle name="Обычный 3 7 10 6" xfId="4345"/>
    <cellStyle name="Обычный 3 7 11" xfId="579"/>
    <cellStyle name="Обычный 3 7 11 2" xfId="1559"/>
    <cellStyle name="Обычный 3 7 11 2 2" xfId="5583"/>
    <cellStyle name="Обычный 3 7 11 3" xfId="2539"/>
    <cellStyle name="Обычный 3 7 11 4" xfId="3545"/>
    <cellStyle name="Обычный 3 7 11 5" xfId="4577"/>
    <cellStyle name="Обычный 3 7 12" xfId="1045"/>
    <cellStyle name="Обычный 3 7 12 2" xfId="2025"/>
    <cellStyle name="Обычный 3 7 12 2 2" xfId="6049"/>
    <cellStyle name="Обычный 3 7 12 3" xfId="3005"/>
    <cellStyle name="Обычный 3 7 12 4" xfId="4011"/>
    <cellStyle name="Обычный 3 7 12 5" xfId="5043"/>
    <cellStyle name="Обычный 3 7 13" xfId="1071"/>
    <cellStyle name="Обычный 3 7 13 2" xfId="2051"/>
    <cellStyle name="Обычный 3 7 13 2 2" xfId="6075"/>
    <cellStyle name="Обычный 3 7 13 3" xfId="3031"/>
    <cellStyle name="Обычный 3 7 13 4" xfId="4037"/>
    <cellStyle name="Обычный 3 7 13 5" xfId="5069"/>
    <cellStyle name="Обычный 3 7 14" xfId="1095"/>
    <cellStyle name="Обычный 3 7 14 2" xfId="3081"/>
    <cellStyle name="Обычный 3 7 14 3" xfId="5119"/>
    <cellStyle name="Обычный 3 7 15" xfId="2075"/>
    <cellStyle name="Обычный 3 7 15 2" xfId="4063"/>
    <cellStyle name="Обычный 3 7 15 3" xfId="6101"/>
    <cellStyle name="Обычный 3 7 16" xfId="3057"/>
    <cellStyle name="Обычный 3 7 16 2" xfId="5095"/>
    <cellStyle name="Обычный 3 7 17" xfId="4113"/>
    <cellStyle name="Обычный 3 7 18" xfId="6153"/>
    <cellStyle name="Обычный 3 7 19" xfId="114"/>
    <cellStyle name="Обычный 3 7 2" xfId="90"/>
    <cellStyle name="Обычный 3 7 2 2" xfId="373"/>
    <cellStyle name="Обычный 3 7 2 2 2" xfId="837"/>
    <cellStyle name="Обычный 3 7 2 2 2 2" xfId="1817"/>
    <cellStyle name="Обычный 3 7 2 2 2 2 2" xfId="5841"/>
    <cellStyle name="Обычный 3 7 2 2 2 3" xfId="2797"/>
    <cellStyle name="Обычный 3 7 2 2 2 4" xfId="3803"/>
    <cellStyle name="Обычный 3 7 2 2 2 5" xfId="4835"/>
    <cellStyle name="Обычный 3 7 2 2 3" xfId="1353"/>
    <cellStyle name="Обычный 3 7 2 2 3 2" xfId="5377"/>
    <cellStyle name="Обычный 3 7 2 2 4" xfId="2333"/>
    <cellStyle name="Обычный 3 7 2 2 5" xfId="3339"/>
    <cellStyle name="Обычный 3 7 2 2 6" xfId="4371"/>
    <cellStyle name="Обычный 3 7 2 3" xfId="605"/>
    <cellStyle name="Обычный 3 7 2 3 2" xfId="1585"/>
    <cellStyle name="Обычный 3 7 2 3 2 2" xfId="5609"/>
    <cellStyle name="Обычный 3 7 2 3 3" xfId="2565"/>
    <cellStyle name="Обычный 3 7 2 3 4" xfId="3571"/>
    <cellStyle name="Обычный 3 7 2 3 5" xfId="4603"/>
    <cellStyle name="Обычный 3 7 2 4" xfId="1121"/>
    <cellStyle name="Обычный 3 7 2 4 2" xfId="4089"/>
    <cellStyle name="Обычный 3 7 2 4 3" xfId="6127"/>
    <cellStyle name="Обычный 3 7 2 5" xfId="2101"/>
    <cellStyle name="Обычный 3 7 2 5 2" xfId="5145"/>
    <cellStyle name="Обычный 3 7 2 6" xfId="3107"/>
    <cellStyle name="Обычный 3 7 2 7" xfId="4139"/>
    <cellStyle name="Обычный 3 7 2 8" xfId="6179"/>
    <cellStyle name="Обычный 3 7 2 9" xfId="141"/>
    <cellStyle name="Обычный 3 7 3" xfId="167"/>
    <cellStyle name="Обычный 3 7 3 2" xfId="399"/>
    <cellStyle name="Обычный 3 7 3 2 2" xfId="863"/>
    <cellStyle name="Обычный 3 7 3 2 2 2" xfId="1843"/>
    <cellStyle name="Обычный 3 7 3 2 2 2 2" xfId="5867"/>
    <cellStyle name="Обычный 3 7 3 2 2 3" xfId="2823"/>
    <cellStyle name="Обычный 3 7 3 2 2 4" xfId="3829"/>
    <cellStyle name="Обычный 3 7 3 2 2 5" xfId="4861"/>
    <cellStyle name="Обычный 3 7 3 2 3" xfId="1379"/>
    <cellStyle name="Обычный 3 7 3 2 3 2" xfId="5403"/>
    <cellStyle name="Обычный 3 7 3 2 4" xfId="2359"/>
    <cellStyle name="Обычный 3 7 3 2 5" xfId="3365"/>
    <cellStyle name="Обычный 3 7 3 2 6" xfId="4397"/>
    <cellStyle name="Обычный 3 7 3 3" xfId="631"/>
    <cellStyle name="Обычный 3 7 3 3 2" xfId="1611"/>
    <cellStyle name="Обычный 3 7 3 3 2 2" xfId="5635"/>
    <cellStyle name="Обычный 3 7 3 3 3" xfId="2591"/>
    <cellStyle name="Обычный 3 7 3 3 4" xfId="3597"/>
    <cellStyle name="Обычный 3 7 3 3 5" xfId="4629"/>
    <cellStyle name="Обычный 3 7 3 4" xfId="1147"/>
    <cellStyle name="Обычный 3 7 3 4 2" xfId="5171"/>
    <cellStyle name="Обычный 3 7 3 5" xfId="2127"/>
    <cellStyle name="Обычный 3 7 3 6" xfId="3133"/>
    <cellStyle name="Обычный 3 7 3 7" xfId="4165"/>
    <cellStyle name="Обычный 3 7 4" xfId="193"/>
    <cellStyle name="Обычный 3 7 4 2" xfId="425"/>
    <cellStyle name="Обычный 3 7 4 2 2" xfId="889"/>
    <cellStyle name="Обычный 3 7 4 2 2 2" xfId="1869"/>
    <cellStyle name="Обычный 3 7 4 2 2 2 2" xfId="5893"/>
    <cellStyle name="Обычный 3 7 4 2 2 3" xfId="2849"/>
    <cellStyle name="Обычный 3 7 4 2 2 4" xfId="3855"/>
    <cellStyle name="Обычный 3 7 4 2 2 5" xfId="4887"/>
    <cellStyle name="Обычный 3 7 4 2 3" xfId="1405"/>
    <cellStyle name="Обычный 3 7 4 2 3 2" xfId="5429"/>
    <cellStyle name="Обычный 3 7 4 2 4" xfId="2385"/>
    <cellStyle name="Обычный 3 7 4 2 5" xfId="3391"/>
    <cellStyle name="Обычный 3 7 4 2 6" xfId="4423"/>
    <cellStyle name="Обычный 3 7 4 3" xfId="657"/>
    <cellStyle name="Обычный 3 7 4 3 2" xfId="1637"/>
    <cellStyle name="Обычный 3 7 4 3 2 2" xfId="5661"/>
    <cellStyle name="Обычный 3 7 4 3 3" xfId="2617"/>
    <cellStyle name="Обычный 3 7 4 3 4" xfId="3623"/>
    <cellStyle name="Обычный 3 7 4 3 5" xfId="4655"/>
    <cellStyle name="Обычный 3 7 4 4" xfId="1173"/>
    <cellStyle name="Обычный 3 7 4 4 2" xfId="5197"/>
    <cellStyle name="Обычный 3 7 4 5" xfId="2153"/>
    <cellStyle name="Обычный 3 7 4 6" xfId="3159"/>
    <cellStyle name="Обычный 3 7 4 7" xfId="4191"/>
    <cellStyle name="Обычный 3 7 5" xfId="219"/>
    <cellStyle name="Обычный 3 7 5 2" xfId="451"/>
    <cellStyle name="Обычный 3 7 5 2 2" xfId="915"/>
    <cellStyle name="Обычный 3 7 5 2 2 2" xfId="1895"/>
    <cellStyle name="Обычный 3 7 5 2 2 2 2" xfId="5919"/>
    <cellStyle name="Обычный 3 7 5 2 2 3" xfId="2875"/>
    <cellStyle name="Обычный 3 7 5 2 2 4" xfId="3881"/>
    <cellStyle name="Обычный 3 7 5 2 2 5" xfId="4913"/>
    <cellStyle name="Обычный 3 7 5 2 3" xfId="1431"/>
    <cellStyle name="Обычный 3 7 5 2 3 2" xfId="5455"/>
    <cellStyle name="Обычный 3 7 5 2 4" xfId="2411"/>
    <cellStyle name="Обычный 3 7 5 2 5" xfId="3417"/>
    <cellStyle name="Обычный 3 7 5 2 6" xfId="4449"/>
    <cellStyle name="Обычный 3 7 5 3" xfId="683"/>
    <cellStyle name="Обычный 3 7 5 3 2" xfId="1663"/>
    <cellStyle name="Обычный 3 7 5 3 2 2" xfId="5687"/>
    <cellStyle name="Обычный 3 7 5 3 3" xfId="2643"/>
    <cellStyle name="Обычный 3 7 5 3 4" xfId="3649"/>
    <cellStyle name="Обычный 3 7 5 3 5" xfId="4681"/>
    <cellStyle name="Обычный 3 7 5 4" xfId="1199"/>
    <cellStyle name="Обычный 3 7 5 4 2" xfId="5223"/>
    <cellStyle name="Обычный 3 7 5 5" xfId="2179"/>
    <cellStyle name="Обычный 3 7 5 6" xfId="3185"/>
    <cellStyle name="Обычный 3 7 5 7" xfId="4217"/>
    <cellStyle name="Обычный 3 7 6" xfId="245"/>
    <cellStyle name="Обычный 3 7 6 2" xfId="477"/>
    <cellStyle name="Обычный 3 7 6 2 2" xfId="941"/>
    <cellStyle name="Обычный 3 7 6 2 2 2" xfId="1921"/>
    <cellStyle name="Обычный 3 7 6 2 2 2 2" xfId="5945"/>
    <cellStyle name="Обычный 3 7 6 2 2 3" xfId="2901"/>
    <cellStyle name="Обычный 3 7 6 2 2 4" xfId="3907"/>
    <cellStyle name="Обычный 3 7 6 2 2 5" xfId="4939"/>
    <cellStyle name="Обычный 3 7 6 2 3" xfId="1457"/>
    <cellStyle name="Обычный 3 7 6 2 3 2" xfId="5481"/>
    <cellStyle name="Обычный 3 7 6 2 4" xfId="2437"/>
    <cellStyle name="Обычный 3 7 6 2 5" xfId="3443"/>
    <cellStyle name="Обычный 3 7 6 2 6" xfId="4475"/>
    <cellStyle name="Обычный 3 7 6 3" xfId="709"/>
    <cellStyle name="Обычный 3 7 6 3 2" xfId="1689"/>
    <cellStyle name="Обычный 3 7 6 3 2 2" xfId="5713"/>
    <cellStyle name="Обычный 3 7 6 3 3" xfId="2669"/>
    <cellStyle name="Обычный 3 7 6 3 4" xfId="3675"/>
    <cellStyle name="Обычный 3 7 6 3 5" xfId="4707"/>
    <cellStyle name="Обычный 3 7 6 4" xfId="1225"/>
    <cellStyle name="Обычный 3 7 6 4 2" xfId="5249"/>
    <cellStyle name="Обычный 3 7 6 5" xfId="2205"/>
    <cellStyle name="Обычный 3 7 6 6" xfId="3211"/>
    <cellStyle name="Обычный 3 7 6 7" xfId="4243"/>
    <cellStyle name="Обычный 3 7 7" xfId="271"/>
    <cellStyle name="Обычный 3 7 7 2" xfId="503"/>
    <cellStyle name="Обычный 3 7 7 2 2" xfId="967"/>
    <cellStyle name="Обычный 3 7 7 2 2 2" xfId="1947"/>
    <cellStyle name="Обычный 3 7 7 2 2 2 2" xfId="5971"/>
    <cellStyle name="Обычный 3 7 7 2 2 3" xfId="2927"/>
    <cellStyle name="Обычный 3 7 7 2 2 4" xfId="3933"/>
    <cellStyle name="Обычный 3 7 7 2 2 5" xfId="4965"/>
    <cellStyle name="Обычный 3 7 7 2 3" xfId="1483"/>
    <cellStyle name="Обычный 3 7 7 2 3 2" xfId="5507"/>
    <cellStyle name="Обычный 3 7 7 2 4" xfId="2463"/>
    <cellStyle name="Обычный 3 7 7 2 5" xfId="3469"/>
    <cellStyle name="Обычный 3 7 7 2 6" xfId="4501"/>
    <cellStyle name="Обычный 3 7 7 3" xfId="735"/>
    <cellStyle name="Обычный 3 7 7 3 2" xfId="1715"/>
    <cellStyle name="Обычный 3 7 7 3 2 2" xfId="5739"/>
    <cellStyle name="Обычный 3 7 7 3 3" xfId="2695"/>
    <cellStyle name="Обычный 3 7 7 3 4" xfId="3701"/>
    <cellStyle name="Обычный 3 7 7 3 5" xfId="4733"/>
    <cellStyle name="Обычный 3 7 7 4" xfId="1251"/>
    <cellStyle name="Обычный 3 7 7 4 2" xfId="5275"/>
    <cellStyle name="Обычный 3 7 7 5" xfId="2231"/>
    <cellStyle name="Обычный 3 7 7 6" xfId="3237"/>
    <cellStyle name="Обычный 3 7 7 7" xfId="4269"/>
    <cellStyle name="Обычный 3 7 8" xfId="297"/>
    <cellStyle name="Обычный 3 7 8 2" xfId="529"/>
    <cellStyle name="Обычный 3 7 8 2 2" xfId="993"/>
    <cellStyle name="Обычный 3 7 8 2 2 2" xfId="1973"/>
    <cellStyle name="Обычный 3 7 8 2 2 2 2" xfId="5997"/>
    <cellStyle name="Обычный 3 7 8 2 2 3" xfId="2953"/>
    <cellStyle name="Обычный 3 7 8 2 2 4" xfId="3959"/>
    <cellStyle name="Обычный 3 7 8 2 2 5" xfId="4991"/>
    <cellStyle name="Обычный 3 7 8 2 3" xfId="1509"/>
    <cellStyle name="Обычный 3 7 8 2 3 2" xfId="5533"/>
    <cellStyle name="Обычный 3 7 8 2 4" xfId="2489"/>
    <cellStyle name="Обычный 3 7 8 2 5" xfId="3495"/>
    <cellStyle name="Обычный 3 7 8 2 6" xfId="4527"/>
    <cellStyle name="Обычный 3 7 8 3" xfId="761"/>
    <cellStyle name="Обычный 3 7 8 3 2" xfId="1741"/>
    <cellStyle name="Обычный 3 7 8 3 2 2" xfId="5765"/>
    <cellStyle name="Обычный 3 7 8 3 3" xfId="2721"/>
    <cellStyle name="Обычный 3 7 8 3 4" xfId="3727"/>
    <cellStyle name="Обычный 3 7 8 3 5" xfId="4759"/>
    <cellStyle name="Обычный 3 7 8 4" xfId="1277"/>
    <cellStyle name="Обычный 3 7 8 4 2" xfId="5301"/>
    <cellStyle name="Обычный 3 7 8 5" xfId="2257"/>
    <cellStyle name="Обычный 3 7 8 6" xfId="3263"/>
    <cellStyle name="Обычный 3 7 8 7" xfId="4295"/>
    <cellStyle name="Обычный 3 7 9" xfId="323"/>
    <cellStyle name="Обычный 3 7 9 2" xfId="555"/>
    <cellStyle name="Обычный 3 7 9 2 2" xfId="1019"/>
    <cellStyle name="Обычный 3 7 9 2 2 2" xfId="1999"/>
    <cellStyle name="Обычный 3 7 9 2 2 2 2" xfId="6023"/>
    <cellStyle name="Обычный 3 7 9 2 2 3" xfId="2979"/>
    <cellStyle name="Обычный 3 7 9 2 2 4" xfId="3985"/>
    <cellStyle name="Обычный 3 7 9 2 2 5" xfId="5017"/>
    <cellStyle name="Обычный 3 7 9 2 3" xfId="1535"/>
    <cellStyle name="Обычный 3 7 9 2 3 2" xfId="5559"/>
    <cellStyle name="Обычный 3 7 9 2 4" xfId="2515"/>
    <cellStyle name="Обычный 3 7 9 2 5" xfId="3521"/>
    <cellStyle name="Обычный 3 7 9 2 6" xfId="4553"/>
    <cellStyle name="Обычный 3 7 9 3" xfId="787"/>
    <cellStyle name="Обычный 3 7 9 3 2" xfId="1767"/>
    <cellStyle name="Обычный 3 7 9 3 2 2" xfId="5791"/>
    <cellStyle name="Обычный 3 7 9 3 3" xfId="2747"/>
    <cellStyle name="Обычный 3 7 9 3 4" xfId="3753"/>
    <cellStyle name="Обычный 3 7 9 3 5" xfId="4785"/>
    <cellStyle name="Обычный 3 7 9 4" xfId="1303"/>
    <cellStyle name="Обычный 3 7 9 4 2" xfId="5327"/>
    <cellStyle name="Обычный 3 7 9 5" xfId="2283"/>
    <cellStyle name="Обычный 3 7 9 6" xfId="3289"/>
    <cellStyle name="Обычный 3 7 9 7" xfId="4321"/>
    <cellStyle name="Обычный 3 8" xfId="66"/>
    <cellStyle name="Обычный 3 8 10" xfId="349"/>
    <cellStyle name="Обычный 3 8 10 2" xfId="813"/>
    <cellStyle name="Обычный 3 8 10 2 2" xfId="1793"/>
    <cellStyle name="Обычный 3 8 10 2 2 2" xfId="5817"/>
    <cellStyle name="Обычный 3 8 10 2 3" xfId="2773"/>
    <cellStyle name="Обычный 3 8 10 2 4" xfId="3779"/>
    <cellStyle name="Обычный 3 8 10 2 5" xfId="4811"/>
    <cellStyle name="Обычный 3 8 10 3" xfId="1329"/>
    <cellStyle name="Обычный 3 8 10 3 2" xfId="5353"/>
    <cellStyle name="Обычный 3 8 10 4" xfId="2309"/>
    <cellStyle name="Обычный 3 8 10 5" xfId="3315"/>
    <cellStyle name="Обычный 3 8 10 6" xfId="4347"/>
    <cellStyle name="Обычный 3 8 11" xfId="581"/>
    <cellStyle name="Обычный 3 8 11 2" xfId="1561"/>
    <cellStyle name="Обычный 3 8 11 2 2" xfId="5585"/>
    <cellStyle name="Обычный 3 8 11 3" xfId="2541"/>
    <cellStyle name="Обычный 3 8 11 4" xfId="3547"/>
    <cellStyle name="Обычный 3 8 11 5" xfId="4579"/>
    <cellStyle name="Обычный 3 8 12" xfId="1047"/>
    <cellStyle name="Обычный 3 8 12 2" xfId="2027"/>
    <cellStyle name="Обычный 3 8 12 2 2" xfId="6051"/>
    <cellStyle name="Обычный 3 8 12 3" xfId="3007"/>
    <cellStyle name="Обычный 3 8 12 4" xfId="4013"/>
    <cellStyle name="Обычный 3 8 12 5" xfId="5045"/>
    <cellStyle name="Обычный 3 8 13" xfId="1073"/>
    <cellStyle name="Обычный 3 8 13 2" xfId="2053"/>
    <cellStyle name="Обычный 3 8 13 2 2" xfId="6077"/>
    <cellStyle name="Обычный 3 8 13 3" xfId="3033"/>
    <cellStyle name="Обычный 3 8 13 4" xfId="4039"/>
    <cellStyle name="Обычный 3 8 13 5" xfId="5071"/>
    <cellStyle name="Обычный 3 8 14" xfId="1097"/>
    <cellStyle name="Обычный 3 8 14 2" xfId="3083"/>
    <cellStyle name="Обычный 3 8 14 3" xfId="5121"/>
    <cellStyle name="Обычный 3 8 15" xfId="2077"/>
    <cellStyle name="Обычный 3 8 15 2" xfId="4065"/>
    <cellStyle name="Обычный 3 8 15 3" xfId="6103"/>
    <cellStyle name="Обычный 3 8 16" xfId="3059"/>
    <cellStyle name="Обычный 3 8 16 2" xfId="5097"/>
    <cellStyle name="Обычный 3 8 17" xfId="4115"/>
    <cellStyle name="Обычный 3 8 18" xfId="6155"/>
    <cellStyle name="Обычный 3 8 19" xfId="116"/>
    <cellStyle name="Обычный 3 8 2" xfId="92"/>
    <cellStyle name="Обычный 3 8 2 2" xfId="375"/>
    <cellStyle name="Обычный 3 8 2 2 2" xfId="839"/>
    <cellStyle name="Обычный 3 8 2 2 2 2" xfId="1819"/>
    <cellStyle name="Обычный 3 8 2 2 2 2 2" xfId="5843"/>
    <cellStyle name="Обычный 3 8 2 2 2 3" xfId="2799"/>
    <cellStyle name="Обычный 3 8 2 2 2 4" xfId="3805"/>
    <cellStyle name="Обычный 3 8 2 2 2 5" xfId="4837"/>
    <cellStyle name="Обычный 3 8 2 2 3" xfId="1355"/>
    <cellStyle name="Обычный 3 8 2 2 3 2" xfId="5379"/>
    <cellStyle name="Обычный 3 8 2 2 4" xfId="2335"/>
    <cellStyle name="Обычный 3 8 2 2 5" xfId="3341"/>
    <cellStyle name="Обычный 3 8 2 2 6" xfId="4373"/>
    <cellStyle name="Обычный 3 8 2 3" xfId="607"/>
    <cellStyle name="Обычный 3 8 2 3 2" xfId="1587"/>
    <cellStyle name="Обычный 3 8 2 3 2 2" xfId="5611"/>
    <cellStyle name="Обычный 3 8 2 3 3" xfId="2567"/>
    <cellStyle name="Обычный 3 8 2 3 4" xfId="3573"/>
    <cellStyle name="Обычный 3 8 2 3 5" xfId="4605"/>
    <cellStyle name="Обычный 3 8 2 4" xfId="1123"/>
    <cellStyle name="Обычный 3 8 2 4 2" xfId="4091"/>
    <cellStyle name="Обычный 3 8 2 4 3" xfId="6129"/>
    <cellStyle name="Обычный 3 8 2 5" xfId="2103"/>
    <cellStyle name="Обычный 3 8 2 5 2" xfId="5147"/>
    <cellStyle name="Обычный 3 8 2 6" xfId="3109"/>
    <cellStyle name="Обычный 3 8 2 7" xfId="4141"/>
    <cellStyle name="Обычный 3 8 2 8" xfId="6181"/>
    <cellStyle name="Обычный 3 8 2 9" xfId="143"/>
    <cellStyle name="Обычный 3 8 3" xfId="169"/>
    <cellStyle name="Обычный 3 8 3 2" xfId="401"/>
    <cellStyle name="Обычный 3 8 3 2 2" xfId="865"/>
    <cellStyle name="Обычный 3 8 3 2 2 2" xfId="1845"/>
    <cellStyle name="Обычный 3 8 3 2 2 2 2" xfId="5869"/>
    <cellStyle name="Обычный 3 8 3 2 2 3" xfId="2825"/>
    <cellStyle name="Обычный 3 8 3 2 2 4" xfId="3831"/>
    <cellStyle name="Обычный 3 8 3 2 2 5" xfId="4863"/>
    <cellStyle name="Обычный 3 8 3 2 3" xfId="1381"/>
    <cellStyle name="Обычный 3 8 3 2 3 2" xfId="5405"/>
    <cellStyle name="Обычный 3 8 3 2 4" xfId="2361"/>
    <cellStyle name="Обычный 3 8 3 2 5" xfId="3367"/>
    <cellStyle name="Обычный 3 8 3 2 6" xfId="4399"/>
    <cellStyle name="Обычный 3 8 3 3" xfId="633"/>
    <cellStyle name="Обычный 3 8 3 3 2" xfId="1613"/>
    <cellStyle name="Обычный 3 8 3 3 2 2" xfId="5637"/>
    <cellStyle name="Обычный 3 8 3 3 3" xfId="2593"/>
    <cellStyle name="Обычный 3 8 3 3 4" xfId="3599"/>
    <cellStyle name="Обычный 3 8 3 3 5" xfId="4631"/>
    <cellStyle name="Обычный 3 8 3 4" xfId="1149"/>
    <cellStyle name="Обычный 3 8 3 4 2" xfId="5173"/>
    <cellStyle name="Обычный 3 8 3 5" xfId="2129"/>
    <cellStyle name="Обычный 3 8 3 6" xfId="3135"/>
    <cellStyle name="Обычный 3 8 3 7" xfId="4167"/>
    <cellStyle name="Обычный 3 8 4" xfId="195"/>
    <cellStyle name="Обычный 3 8 4 2" xfId="427"/>
    <cellStyle name="Обычный 3 8 4 2 2" xfId="891"/>
    <cellStyle name="Обычный 3 8 4 2 2 2" xfId="1871"/>
    <cellStyle name="Обычный 3 8 4 2 2 2 2" xfId="5895"/>
    <cellStyle name="Обычный 3 8 4 2 2 3" xfId="2851"/>
    <cellStyle name="Обычный 3 8 4 2 2 4" xfId="3857"/>
    <cellStyle name="Обычный 3 8 4 2 2 5" xfId="4889"/>
    <cellStyle name="Обычный 3 8 4 2 3" xfId="1407"/>
    <cellStyle name="Обычный 3 8 4 2 3 2" xfId="5431"/>
    <cellStyle name="Обычный 3 8 4 2 4" xfId="2387"/>
    <cellStyle name="Обычный 3 8 4 2 5" xfId="3393"/>
    <cellStyle name="Обычный 3 8 4 2 6" xfId="4425"/>
    <cellStyle name="Обычный 3 8 4 3" xfId="659"/>
    <cellStyle name="Обычный 3 8 4 3 2" xfId="1639"/>
    <cellStyle name="Обычный 3 8 4 3 2 2" xfId="5663"/>
    <cellStyle name="Обычный 3 8 4 3 3" xfId="2619"/>
    <cellStyle name="Обычный 3 8 4 3 4" xfId="3625"/>
    <cellStyle name="Обычный 3 8 4 3 5" xfId="4657"/>
    <cellStyle name="Обычный 3 8 4 4" xfId="1175"/>
    <cellStyle name="Обычный 3 8 4 4 2" xfId="5199"/>
    <cellStyle name="Обычный 3 8 4 5" xfId="2155"/>
    <cellStyle name="Обычный 3 8 4 6" xfId="3161"/>
    <cellStyle name="Обычный 3 8 4 7" xfId="4193"/>
    <cellStyle name="Обычный 3 8 5" xfId="221"/>
    <cellStyle name="Обычный 3 8 5 2" xfId="453"/>
    <cellStyle name="Обычный 3 8 5 2 2" xfId="917"/>
    <cellStyle name="Обычный 3 8 5 2 2 2" xfId="1897"/>
    <cellStyle name="Обычный 3 8 5 2 2 2 2" xfId="5921"/>
    <cellStyle name="Обычный 3 8 5 2 2 3" xfId="2877"/>
    <cellStyle name="Обычный 3 8 5 2 2 4" xfId="3883"/>
    <cellStyle name="Обычный 3 8 5 2 2 5" xfId="4915"/>
    <cellStyle name="Обычный 3 8 5 2 3" xfId="1433"/>
    <cellStyle name="Обычный 3 8 5 2 3 2" xfId="5457"/>
    <cellStyle name="Обычный 3 8 5 2 4" xfId="2413"/>
    <cellStyle name="Обычный 3 8 5 2 5" xfId="3419"/>
    <cellStyle name="Обычный 3 8 5 2 6" xfId="4451"/>
    <cellStyle name="Обычный 3 8 5 3" xfId="685"/>
    <cellStyle name="Обычный 3 8 5 3 2" xfId="1665"/>
    <cellStyle name="Обычный 3 8 5 3 2 2" xfId="5689"/>
    <cellStyle name="Обычный 3 8 5 3 3" xfId="2645"/>
    <cellStyle name="Обычный 3 8 5 3 4" xfId="3651"/>
    <cellStyle name="Обычный 3 8 5 3 5" xfId="4683"/>
    <cellStyle name="Обычный 3 8 5 4" xfId="1201"/>
    <cellStyle name="Обычный 3 8 5 4 2" xfId="5225"/>
    <cellStyle name="Обычный 3 8 5 5" xfId="2181"/>
    <cellStyle name="Обычный 3 8 5 6" xfId="3187"/>
    <cellStyle name="Обычный 3 8 5 7" xfId="4219"/>
    <cellStyle name="Обычный 3 8 6" xfId="247"/>
    <cellStyle name="Обычный 3 8 6 2" xfId="479"/>
    <cellStyle name="Обычный 3 8 6 2 2" xfId="943"/>
    <cellStyle name="Обычный 3 8 6 2 2 2" xfId="1923"/>
    <cellStyle name="Обычный 3 8 6 2 2 2 2" xfId="5947"/>
    <cellStyle name="Обычный 3 8 6 2 2 3" xfId="2903"/>
    <cellStyle name="Обычный 3 8 6 2 2 4" xfId="3909"/>
    <cellStyle name="Обычный 3 8 6 2 2 5" xfId="4941"/>
    <cellStyle name="Обычный 3 8 6 2 3" xfId="1459"/>
    <cellStyle name="Обычный 3 8 6 2 3 2" xfId="5483"/>
    <cellStyle name="Обычный 3 8 6 2 4" xfId="2439"/>
    <cellStyle name="Обычный 3 8 6 2 5" xfId="3445"/>
    <cellStyle name="Обычный 3 8 6 2 6" xfId="4477"/>
    <cellStyle name="Обычный 3 8 6 3" xfId="711"/>
    <cellStyle name="Обычный 3 8 6 3 2" xfId="1691"/>
    <cellStyle name="Обычный 3 8 6 3 2 2" xfId="5715"/>
    <cellStyle name="Обычный 3 8 6 3 3" xfId="2671"/>
    <cellStyle name="Обычный 3 8 6 3 4" xfId="3677"/>
    <cellStyle name="Обычный 3 8 6 3 5" xfId="4709"/>
    <cellStyle name="Обычный 3 8 6 4" xfId="1227"/>
    <cellStyle name="Обычный 3 8 6 4 2" xfId="5251"/>
    <cellStyle name="Обычный 3 8 6 5" xfId="2207"/>
    <cellStyle name="Обычный 3 8 6 6" xfId="3213"/>
    <cellStyle name="Обычный 3 8 6 7" xfId="4245"/>
    <cellStyle name="Обычный 3 8 7" xfId="273"/>
    <cellStyle name="Обычный 3 8 7 2" xfId="505"/>
    <cellStyle name="Обычный 3 8 7 2 2" xfId="969"/>
    <cellStyle name="Обычный 3 8 7 2 2 2" xfId="1949"/>
    <cellStyle name="Обычный 3 8 7 2 2 2 2" xfId="5973"/>
    <cellStyle name="Обычный 3 8 7 2 2 3" xfId="2929"/>
    <cellStyle name="Обычный 3 8 7 2 2 4" xfId="3935"/>
    <cellStyle name="Обычный 3 8 7 2 2 5" xfId="4967"/>
    <cellStyle name="Обычный 3 8 7 2 3" xfId="1485"/>
    <cellStyle name="Обычный 3 8 7 2 3 2" xfId="5509"/>
    <cellStyle name="Обычный 3 8 7 2 4" xfId="2465"/>
    <cellStyle name="Обычный 3 8 7 2 5" xfId="3471"/>
    <cellStyle name="Обычный 3 8 7 2 6" xfId="4503"/>
    <cellStyle name="Обычный 3 8 7 3" xfId="737"/>
    <cellStyle name="Обычный 3 8 7 3 2" xfId="1717"/>
    <cellStyle name="Обычный 3 8 7 3 2 2" xfId="5741"/>
    <cellStyle name="Обычный 3 8 7 3 3" xfId="2697"/>
    <cellStyle name="Обычный 3 8 7 3 4" xfId="3703"/>
    <cellStyle name="Обычный 3 8 7 3 5" xfId="4735"/>
    <cellStyle name="Обычный 3 8 7 4" xfId="1253"/>
    <cellStyle name="Обычный 3 8 7 4 2" xfId="5277"/>
    <cellStyle name="Обычный 3 8 7 5" xfId="2233"/>
    <cellStyle name="Обычный 3 8 7 6" xfId="3239"/>
    <cellStyle name="Обычный 3 8 7 7" xfId="4271"/>
    <cellStyle name="Обычный 3 8 8" xfId="299"/>
    <cellStyle name="Обычный 3 8 8 2" xfId="531"/>
    <cellStyle name="Обычный 3 8 8 2 2" xfId="995"/>
    <cellStyle name="Обычный 3 8 8 2 2 2" xfId="1975"/>
    <cellStyle name="Обычный 3 8 8 2 2 2 2" xfId="5999"/>
    <cellStyle name="Обычный 3 8 8 2 2 3" xfId="2955"/>
    <cellStyle name="Обычный 3 8 8 2 2 4" xfId="3961"/>
    <cellStyle name="Обычный 3 8 8 2 2 5" xfId="4993"/>
    <cellStyle name="Обычный 3 8 8 2 3" xfId="1511"/>
    <cellStyle name="Обычный 3 8 8 2 3 2" xfId="5535"/>
    <cellStyle name="Обычный 3 8 8 2 4" xfId="2491"/>
    <cellStyle name="Обычный 3 8 8 2 5" xfId="3497"/>
    <cellStyle name="Обычный 3 8 8 2 6" xfId="4529"/>
    <cellStyle name="Обычный 3 8 8 3" xfId="763"/>
    <cellStyle name="Обычный 3 8 8 3 2" xfId="1743"/>
    <cellStyle name="Обычный 3 8 8 3 2 2" xfId="5767"/>
    <cellStyle name="Обычный 3 8 8 3 3" xfId="2723"/>
    <cellStyle name="Обычный 3 8 8 3 4" xfId="3729"/>
    <cellStyle name="Обычный 3 8 8 3 5" xfId="4761"/>
    <cellStyle name="Обычный 3 8 8 4" xfId="1279"/>
    <cellStyle name="Обычный 3 8 8 4 2" xfId="5303"/>
    <cellStyle name="Обычный 3 8 8 5" xfId="2259"/>
    <cellStyle name="Обычный 3 8 8 6" xfId="3265"/>
    <cellStyle name="Обычный 3 8 8 7" xfId="4297"/>
    <cellStyle name="Обычный 3 8 9" xfId="325"/>
    <cellStyle name="Обычный 3 8 9 2" xfId="557"/>
    <cellStyle name="Обычный 3 8 9 2 2" xfId="1021"/>
    <cellStyle name="Обычный 3 8 9 2 2 2" xfId="2001"/>
    <cellStyle name="Обычный 3 8 9 2 2 2 2" xfId="6025"/>
    <cellStyle name="Обычный 3 8 9 2 2 3" xfId="2981"/>
    <cellStyle name="Обычный 3 8 9 2 2 4" xfId="3987"/>
    <cellStyle name="Обычный 3 8 9 2 2 5" xfId="5019"/>
    <cellStyle name="Обычный 3 8 9 2 3" xfId="1537"/>
    <cellStyle name="Обычный 3 8 9 2 3 2" xfId="5561"/>
    <cellStyle name="Обычный 3 8 9 2 4" xfId="2517"/>
    <cellStyle name="Обычный 3 8 9 2 5" xfId="3523"/>
    <cellStyle name="Обычный 3 8 9 2 6" xfId="4555"/>
    <cellStyle name="Обычный 3 8 9 3" xfId="789"/>
    <cellStyle name="Обычный 3 8 9 3 2" xfId="1769"/>
    <cellStyle name="Обычный 3 8 9 3 2 2" xfId="5793"/>
    <cellStyle name="Обычный 3 8 9 3 3" xfId="2749"/>
    <cellStyle name="Обычный 3 8 9 3 4" xfId="3755"/>
    <cellStyle name="Обычный 3 8 9 3 5" xfId="4787"/>
    <cellStyle name="Обычный 3 8 9 4" xfId="1305"/>
    <cellStyle name="Обычный 3 8 9 4 2" xfId="5329"/>
    <cellStyle name="Обычный 3 8 9 5" xfId="2285"/>
    <cellStyle name="Обычный 3 8 9 6" xfId="3291"/>
    <cellStyle name="Обычный 3 8 9 7" xfId="4323"/>
    <cellStyle name="Обычный 3 9" xfId="68"/>
    <cellStyle name="Обычный 3 9 10" xfId="351"/>
    <cellStyle name="Обычный 3 9 10 2" xfId="815"/>
    <cellStyle name="Обычный 3 9 10 2 2" xfId="1795"/>
    <cellStyle name="Обычный 3 9 10 2 2 2" xfId="5819"/>
    <cellStyle name="Обычный 3 9 10 2 3" xfId="2775"/>
    <cellStyle name="Обычный 3 9 10 2 4" xfId="3781"/>
    <cellStyle name="Обычный 3 9 10 2 5" xfId="4813"/>
    <cellStyle name="Обычный 3 9 10 3" xfId="1331"/>
    <cellStyle name="Обычный 3 9 10 3 2" xfId="5355"/>
    <cellStyle name="Обычный 3 9 10 4" xfId="2311"/>
    <cellStyle name="Обычный 3 9 10 5" xfId="3317"/>
    <cellStyle name="Обычный 3 9 10 6" xfId="4349"/>
    <cellStyle name="Обычный 3 9 11" xfId="583"/>
    <cellStyle name="Обычный 3 9 11 2" xfId="1563"/>
    <cellStyle name="Обычный 3 9 11 2 2" xfId="5587"/>
    <cellStyle name="Обычный 3 9 11 3" xfId="2543"/>
    <cellStyle name="Обычный 3 9 11 4" xfId="3549"/>
    <cellStyle name="Обычный 3 9 11 5" xfId="4581"/>
    <cellStyle name="Обычный 3 9 12" xfId="1049"/>
    <cellStyle name="Обычный 3 9 12 2" xfId="2029"/>
    <cellStyle name="Обычный 3 9 12 2 2" xfId="6053"/>
    <cellStyle name="Обычный 3 9 12 3" xfId="3009"/>
    <cellStyle name="Обычный 3 9 12 4" xfId="4015"/>
    <cellStyle name="Обычный 3 9 12 5" xfId="5047"/>
    <cellStyle name="Обычный 3 9 13" xfId="1075"/>
    <cellStyle name="Обычный 3 9 13 2" xfId="2055"/>
    <cellStyle name="Обычный 3 9 13 2 2" xfId="6079"/>
    <cellStyle name="Обычный 3 9 13 3" xfId="3035"/>
    <cellStyle name="Обычный 3 9 13 4" xfId="4041"/>
    <cellStyle name="Обычный 3 9 13 5" xfId="5073"/>
    <cellStyle name="Обычный 3 9 14" xfId="1099"/>
    <cellStyle name="Обычный 3 9 14 2" xfId="3085"/>
    <cellStyle name="Обычный 3 9 14 3" xfId="5123"/>
    <cellStyle name="Обычный 3 9 15" xfId="2079"/>
    <cellStyle name="Обычный 3 9 15 2" xfId="4067"/>
    <cellStyle name="Обычный 3 9 15 3" xfId="6105"/>
    <cellStyle name="Обычный 3 9 16" xfId="3061"/>
    <cellStyle name="Обычный 3 9 16 2" xfId="5099"/>
    <cellStyle name="Обычный 3 9 17" xfId="4117"/>
    <cellStyle name="Обычный 3 9 18" xfId="6157"/>
    <cellStyle name="Обычный 3 9 19" xfId="118"/>
    <cellStyle name="Обычный 3 9 2" xfId="94"/>
    <cellStyle name="Обычный 3 9 2 2" xfId="377"/>
    <cellStyle name="Обычный 3 9 2 2 2" xfId="841"/>
    <cellStyle name="Обычный 3 9 2 2 2 2" xfId="1821"/>
    <cellStyle name="Обычный 3 9 2 2 2 2 2" xfId="5845"/>
    <cellStyle name="Обычный 3 9 2 2 2 3" xfId="2801"/>
    <cellStyle name="Обычный 3 9 2 2 2 4" xfId="3807"/>
    <cellStyle name="Обычный 3 9 2 2 2 5" xfId="4839"/>
    <cellStyle name="Обычный 3 9 2 2 3" xfId="1357"/>
    <cellStyle name="Обычный 3 9 2 2 3 2" xfId="5381"/>
    <cellStyle name="Обычный 3 9 2 2 4" xfId="2337"/>
    <cellStyle name="Обычный 3 9 2 2 5" xfId="3343"/>
    <cellStyle name="Обычный 3 9 2 2 6" xfId="4375"/>
    <cellStyle name="Обычный 3 9 2 3" xfId="609"/>
    <cellStyle name="Обычный 3 9 2 3 2" xfId="1589"/>
    <cellStyle name="Обычный 3 9 2 3 2 2" xfId="5613"/>
    <cellStyle name="Обычный 3 9 2 3 3" xfId="2569"/>
    <cellStyle name="Обычный 3 9 2 3 4" xfId="3575"/>
    <cellStyle name="Обычный 3 9 2 3 5" xfId="4607"/>
    <cellStyle name="Обычный 3 9 2 4" xfId="1125"/>
    <cellStyle name="Обычный 3 9 2 4 2" xfId="4093"/>
    <cellStyle name="Обычный 3 9 2 4 3" xfId="6131"/>
    <cellStyle name="Обычный 3 9 2 5" xfId="2105"/>
    <cellStyle name="Обычный 3 9 2 5 2" xfId="5149"/>
    <cellStyle name="Обычный 3 9 2 6" xfId="3111"/>
    <cellStyle name="Обычный 3 9 2 7" xfId="4143"/>
    <cellStyle name="Обычный 3 9 2 8" xfId="6183"/>
    <cellStyle name="Обычный 3 9 2 9" xfId="145"/>
    <cellStyle name="Обычный 3 9 3" xfId="171"/>
    <cellStyle name="Обычный 3 9 3 2" xfId="403"/>
    <cellStyle name="Обычный 3 9 3 2 2" xfId="867"/>
    <cellStyle name="Обычный 3 9 3 2 2 2" xfId="1847"/>
    <cellStyle name="Обычный 3 9 3 2 2 2 2" xfId="5871"/>
    <cellStyle name="Обычный 3 9 3 2 2 3" xfId="2827"/>
    <cellStyle name="Обычный 3 9 3 2 2 4" xfId="3833"/>
    <cellStyle name="Обычный 3 9 3 2 2 5" xfId="4865"/>
    <cellStyle name="Обычный 3 9 3 2 3" xfId="1383"/>
    <cellStyle name="Обычный 3 9 3 2 3 2" xfId="5407"/>
    <cellStyle name="Обычный 3 9 3 2 4" xfId="2363"/>
    <cellStyle name="Обычный 3 9 3 2 5" xfId="3369"/>
    <cellStyle name="Обычный 3 9 3 2 6" xfId="4401"/>
    <cellStyle name="Обычный 3 9 3 3" xfId="635"/>
    <cellStyle name="Обычный 3 9 3 3 2" xfId="1615"/>
    <cellStyle name="Обычный 3 9 3 3 2 2" xfId="5639"/>
    <cellStyle name="Обычный 3 9 3 3 3" xfId="2595"/>
    <cellStyle name="Обычный 3 9 3 3 4" xfId="3601"/>
    <cellStyle name="Обычный 3 9 3 3 5" xfId="4633"/>
    <cellStyle name="Обычный 3 9 3 4" xfId="1151"/>
    <cellStyle name="Обычный 3 9 3 4 2" xfId="5175"/>
    <cellStyle name="Обычный 3 9 3 5" xfId="2131"/>
    <cellStyle name="Обычный 3 9 3 6" xfId="3137"/>
    <cellStyle name="Обычный 3 9 3 7" xfId="4169"/>
    <cellStyle name="Обычный 3 9 4" xfId="197"/>
    <cellStyle name="Обычный 3 9 4 2" xfId="429"/>
    <cellStyle name="Обычный 3 9 4 2 2" xfId="893"/>
    <cellStyle name="Обычный 3 9 4 2 2 2" xfId="1873"/>
    <cellStyle name="Обычный 3 9 4 2 2 2 2" xfId="5897"/>
    <cellStyle name="Обычный 3 9 4 2 2 3" xfId="2853"/>
    <cellStyle name="Обычный 3 9 4 2 2 4" xfId="3859"/>
    <cellStyle name="Обычный 3 9 4 2 2 5" xfId="4891"/>
    <cellStyle name="Обычный 3 9 4 2 3" xfId="1409"/>
    <cellStyle name="Обычный 3 9 4 2 3 2" xfId="5433"/>
    <cellStyle name="Обычный 3 9 4 2 4" xfId="2389"/>
    <cellStyle name="Обычный 3 9 4 2 5" xfId="3395"/>
    <cellStyle name="Обычный 3 9 4 2 6" xfId="4427"/>
    <cellStyle name="Обычный 3 9 4 3" xfId="661"/>
    <cellStyle name="Обычный 3 9 4 3 2" xfId="1641"/>
    <cellStyle name="Обычный 3 9 4 3 2 2" xfId="5665"/>
    <cellStyle name="Обычный 3 9 4 3 3" xfId="2621"/>
    <cellStyle name="Обычный 3 9 4 3 4" xfId="3627"/>
    <cellStyle name="Обычный 3 9 4 3 5" xfId="4659"/>
    <cellStyle name="Обычный 3 9 4 4" xfId="1177"/>
    <cellStyle name="Обычный 3 9 4 4 2" xfId="5201"/>
    <cellStyle name="Обычный 3 9 4 5" xfId="2157"/>
    <cellStyle name="Обычный 3 9 4 6" xfId="3163"/>
    <cellStyle name="Обычный 3 9 4 7" xfId="4195"/>
    <cellStyle name="Обычный 3 9 5" xfId="223"/>
    <cellStyle name="Обычный 3 9 5 2" xfId="455"/>
    <cellStyle name="Обычный 3 9 5 2 2" xfId="919"/>
    <cellStyle name="Обычный 3 9 5 2 2 2" xfId="1899"/>
    <cellStyle name="Обычный 3 9 5 2 2 2 2" xfId="5923"/>
    <cellStyle name="Обычный 3 9 5 2 2 3" xfId="2879"/>
    <cellStyle name="Обычный 3 9 5 2 2 4" xfId="3885"/>
    <cellStyle name="Обычный 3 9 5 2 2 5" xfId="4917"/>
    <cellStyle name="Обычный 3 9 5 2 3" xfId="1435"/>
    <cellStyle name="Обычный 3 9 5 2 3 2" xfId="5459"/>
    <cellStyle name="Обычный 3 9 5 2 4" xfId="2415"/>
    <cellStyle name="Обычный 3 9 5 2 5" xfId="3421"/>
    <cellStyle name="Обычный 3 9 5 2 6" xfId="4453"/>
    <cellStyle name="Обычный 3 9 5 3" xfId="687"/>
    <cellStyle name="Обычный 3 9 5 3 2" xfId="1667"/>
    <cellStyle name="Обычный 3 9 5 3 2 2" xfId="5691"/>
    <cellStyle name="Обычный 3 9 5 3 3" xfId="2647"/>
    <cellStyle name="Обычный 3 9 5 3 4" xfId="3653"/>
    <cellStyle name="Обычный 3 9 5 3 5" xfId="4685"/>
    <cellStyle name="Обычный 3 9 5 4" xfId="1203"/>
    <cellStyle name="Обычный 3 9 5 4 2" xfId="5227"/>
    <cellStyle name="Обычный 3 9 5 5" xfId="2183"/>
    <cellStyle name="Обычный 3 9 5 6" xfId="3189"/>
    <cellStyle name="Обычный 3 9 5 7" xfId="4221"/>
    <cellStyle name="Обычный 3 9 6" xfId="249"/>
    <cellStyle name="Обычный 3 9 6 2" xfId="481"/>
    <cellStyle name="Обычный 3 9 6 2 2" xfId="945"/>
    <cellStyle name="Обычный 3 9 6 2 2 2" xfId="1925"/>
    <cellStyle name="Обычный 3 9 6 2 2 2 2" xfId="5949"/>
    <cellStyle name="Обычный 3 9 6 2 2 3" xfId="2905"/>
    <cellStyle name="Обычный 3 9 6 2 2 4" xfId="3911"/>
    <cellStyle name="Обычный 3 9 6 2 2 5" xfId="4943"/>
    <cellStyle name="Обычный 3 9 6 2 3" xfId="1461"/>
    <cellStyle name="Обычный 3 9 6 2 3 2" xfId="5485"/>
    <cellStyle name="Обычный 3 9 6 2 4" xfId="2441"/>
    <cellStyle name="Обычный 3 9 6 2 5" xfId="3447"/>
    <cellStyle name="Обычный 3 9 6 2 6" xfId="4479"/>
    <cellStyle name="Обычный 3 9 6 3" xfId="713"/>
    <cellStyle name="Обычный 3 9 6 3 2" xfId="1693"/>
    <cellStyle name="Обычный 3 9 6 3 2 2" xfId="5717"/>
    <cellStyle name="Обычный 3 9 6 3 3" xfId="2673"/>
    <cellStyle name="Обычный 3 9 6 3 4" xfId="3679"/>
    <cellStyle name="Обычный 3 9 6 3 5" xfId="4711"/>
    <cellStyle name="Обычный 3 9 6 4" xfId="1229"/>
    <cellStyle name="Обычный 3 9 6 4 2" xfId="5253"/>
    <cellStyle name="Обычный 3 9 6 5" xfId="2209"/>
    <cellStyle name="Обычный 3 9 6 6" xfId="3215"/>
    <cellStyle name="Обычный 3 9 6 7" xfId="4247"/>
    <cellStyle name="Обычный 3 9 7" xfId="275"/>
    <cellStyle name="Обычный 3 9 7 2" xfId="507"/>
    <cellStyle name="Обычный 3 9 7 2 2" xfId="971"/>
    <cellStyle name="Обычный 3 9 7 2 2 2" xfId="1951"/>
    <cellStyle name="Обычный 3 9 7 2 2 2 2" xfId="5975"/>
    <cellStyle name="Обычный 3 9 7 2 2 3" xfId="2931"/>
    <cellStyle name="Обычный 3 9 7 2 2 4" xfId="3937"/>
    <cellStyle name="Обычный 3 9 7 2 2 5" xfId="4969"/>
    <cellStyle name="Обычный 3 9 7 2 3" xfId="1487"/>
    <cellStyle name="Обычный 3 9 7 2 3 2" xfId="5511"/>
    <cellStyle name="Обычный 3 9 7 2 4" xfId="2467"/>
    <cellStyle name="Обычный 3 9 7 2 5" xfId="3473"/>
    <cellStyle name="Обычный 3 9 7 2 6" xfId="4505"/>
    <cellStyle name="Обычный 3 9 7 3" xfId="739"/>
    <cellStyle name="Обычный 3 9 7 3 2" xfId="1719"/>
    <cellStyle name="Обычный 3 9 7 3 2 2" xfId="5743"/>
    <cellStyle name="Обычный 3 9 7 3 3" xfId="2699"/>
    <cellStyle name="Обычный 3 9 7 3 4" xfId="3705"/>
    <cellStyle name="Обычный 3 9 7 3 5" xfId="4737"/>
    <cellStyle name="Обычный 3 9 7 4" xfId="1255"/>
    <cellStyle name="Обычный 3 9 7 4 2" xfId="5279"/>
    <cellStyle name="Обычный 3 9 7 5" xfId="2235"/>
    <cellStyle name="Обычный 3 9 7 6" xfId="3241"/>
    <cellStyle name="Обычный 3 9 7 7" xfId="4273"/>
    <cellStyle name="Обычный 3 9 8" xfId="301"/>
    <cellStyle name="Обычный 3 9 8 2" xfId="533"/>
    <cellStyle name="Обычный 3 9 8 2 2" xfId="997"/>
    <cellStyle name="Обычный 3 9 8 2 2 2" xfId="1977"/>
    <cellStyle name="Обычный 3 9 8 2 2 2 2" xfId="6001"/>
    <cellStyle name="Обычный 3 9 8 2 2 3" xfId="2957"/>
    <cellStyle name="Обычный 3 9 8 2 2 4" xfId="3963"/>
    <cellStyle name="Обычный 3 9 8 2 2 5" xfId="4995"/>
    <cellStyle name="Обычный 3 9 8 2 3" xfId="1513"/>
    <cellStyle name="Обычный 3 9 8 2 3 2" xfId="5537"/>
    <cellStyle name="Обычный 3 9 8 2 4" xfId="2493"/>
    <cellStyle name="Обычный 3 9 8 2 5" xfId="3499"/>
    <cellStyle name="Обычный 3 9 8 2 6" xfId="4531"/>
    <cellStyle name="Обычный 3 9 8 3" xfId="765"/>
    <cellStyle name="Обычный 3 9 8 3 2" xfId="1745"/>
    <cellStyle name="Обычный 3 9 8 3 2 2" xfId="5769"/>
    <cellStyle name="Обычный 3 9 8 3 3" xfId="2725"/>
    <cellStyle name="Обычный 3 9 8 3 4" xfId="3731"/>
    <cellStyle name="Обычный 3 9 8 3 5" xfId="4763"/>
    <cellStyle name="Обычный 3 9 8 4" xfId="1281"/>
    <cellStyle name="Обычный 3 9 8 4 2" xfId="5305"/>
    <cellStyle name="Обычный 3 9 8 5" xfId="2261"/>
    <cellStyle name="Обычный 3 9 8 6" xfId="3267"/>
    <cellStyle name="Обычный 3 9 8 7" xfId="4299"/>
    <cellStyle name="Обычный 3 9 9" xfId="327"/>
    <cellStyle name="Обычный 3 9 9 2" xfId="559"/>
    <cellStyle name="Обычный 3 9 9 2 2" xfId="1023"/>
    <cellStyle name="Обычный 3 9 9 2 2 2" xfId="2003"/>
    <cellStyle name="Обычный 3 9 9 2 2 2 2" xfId="6027"/>
    <cellStyle name="Обычный 3 9 9 2 2 3" xfId="2983"/>
    <cellStyle name="Обычный 3 9 9 2 2 4" xfId="3989"/>
    <cellStyle name="Обычный 3 9 9 2 2 5" xfId="5021"/>
    <cellStyle name="Обычный 3 9 9 2 3" xfId="1539"/>
    <cellStyle name="Обычный 3 9 9 2 3 2" xfId="5563"/>
    <cellStyle name="Обычный 3 9 9 2 4" xfId="2519"/>
    <cellStyle name="Обычный 3 9 9 2 5" xfId="3525"/>
    <cellStyle name="Обычный 3 9 9 2 6" xfId="4557"/>
    <cellStyle name="Обычный 3 9 9 3" xfId="791"/>
    <cellStyle name="Обычный 3 9 9 3 2" xfId="1771"/>
    <cellStyle name="Обычный 3 9 9 3 2 2" xfId="5795"/>
    <cellStyle name="Обычный 3 9 9 3 3" xfId="2751"/>
    <cellStyle name="Обычный 3 9 9 3 4" xfId="3757"/>
    <cellStyle name="Обычный 3 9 9 3 5" xfId="4789"/>
    <cellStyle name="Обычный 3 9 9 4" xfId="1307"/>
    <cellStyle name="Обычный 3 9 9 4 2" xfId="5331"/>
    <cellStyle name="Обычный 3 9 9 5" xfId="2287"/>
    <cellStyle name="Обычный 3 9 9 6" xfId="3293"/>
    <cellStyle name="Обычный 3 9 9 7" xfId="432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211668</xdr:colOff>
      <xdr:row>7</xdr:row>
      <xdr:rowOff>20783</xdr:rowOff>
    </xdr:from>
    <xdr:to>
      <xdr:col>7</xdr:col>
      <xdr:colOff>211668</xdr:colOff>
      <xdr:row>13</xdr:row>
      <xdr:rowOff>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021918" y="1650616"/>
          <a:ext cx="2921000" cy="20112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9</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a:t>
          </a:r>
          <a:r>
            <a:rPr lang="ru-RU" sz="1400" u="none" baseline="0">
              <a:effectLst/>
              <a:latin typeface="Times New Roman" pitchFamily="18" charset="0"/>
              <a:ea typeface="+mn-ea"/>
              <a:cs typeface="Times New Roman" pitchFamily="18" charset="0"/>
            </a:rPr>
            <a:t> </a:t>
          </a:r>
          <a:r>
            <a:rPr lang="ru-RU" sz="1400" u="none">
              <a:effectLst/>
              <a:latin typeface="Times New Roman" pitchFamily="18" charset="0"/>
              <a:ea typeface="+mn-ea"/>
              <a:cs typeface="Times New Roman" pitchFamily="18" charset="0"/>
            </a:rPr>
            <a:t> № 344</a:t>
          </a:r>
        </a:p>
      </xdr:txBody>
    </xdr:sp>
    <xdr:clientData/>
  </xdr:twoCellAnchor>
  <xdr:twoCellAnchor>
    <xdr:from>
      <xdr:col>2</xdr:col>
      <xdr:colOff>190499</xdr:colOff>
      <xdr:row>0</xdr:row>
      <xdr:rowOff>0</xdr:rowOff>
    </xdr:from>
    <xdr:to>
      <xdr:col>7</xdr:col>
      <xdr:colOff>665690</xdr:colOff>
      <xdr:row>6</xdr:row>
      <xdr:rowOff>119380</xdr:rowOff>
    </xdr:to>
    <xdr:sp macro="" textlink="">
      <xdr:nvSpPr>
        <xdr:cNvPr id="4" name="Text Box 2"/>
        <xdr:cNvSpPr txBox="1">
          <a:spLocks noChangeArrowheads="1"/>
        </xdr:cNvSpPr>
      </xdr:nvSpPr>
      <xdr:spPr bwMode="auto">
        <a:xfrm>
          <a:off x="6000749" y="0"/>
          <a:ext cx="3396191"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7</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27.03.2026</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 391</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27" t="s">
        <v>494</v>
      </c>
      <c r="B9" s="128"/>
      <c r="C9" s="128"/>
      <c r="D9" s="128"/>
      <c r="E9" s="128"/>
      <c r="F9" s="128"/>
      <c r="G9" s="128"/>
    </row>
    <row r="10" spans="1:15" ht="26.4" customHeight="1" x14ac:dyDescent="0.35">
      <c r="A10" s="64"/>
      <c r="B10" s="65"/>
      <c r="C10" s="66"/>
      <c r="D10" s="65"/>
      <c r="E10" s="65"/>
      <c r="F10" s="66"/>
      <c r="G10" s="61" t="s">
        <v>32</v>
      </c>
      <c r="K10" s="2"/>
    </row>
    <row r="11" spans="1:15" ht="24.75" customHeight="1" x14ac:dyDescent="0.25">
      <c r="A11" s="129" t="s">
        <v>14</v>
      </c>
      <c r="B11" s="129" t="s">
        <v>13</v>
      </c>
      <c r="C11" s="129"/>
      <c r="D11" s="129"/>
      <c r="E11" s="129"/>
      <c r="F11" s="129"/>
      <c r="G11" s="130" t="s">
        <v>38</v>
      </c>
      <c r="O11" s="17"/>
    </row>
    <row r="12" spans="1:15" x14ac:dyDescent="0.25">
      <c r="A12" s="129"/>
      <c r="B12" s="129" t="s">
        <v>11</v>
      </c>
      <c r="C12" s="129"/>
      <c r="D12" s="129"/>
      <c r="E12" s="129"/>
      <c r="F12" s="67" t="s">
        <v>12</v>
      </c>
      <c r="G12" s="130"/>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31" t="s">
        <v>350</v>
      </c>
      <c r="B772" s="131"/>
      <c r="C772" s="10"/>
      <c r="D772" s="9"/>
      <c r="E772" s="50"/>
      <c r="F772" s="50"/>
      <c r="G772" s="50"/>
    </row>
    <row r="773" spans="1:7" s="2" customFormat="1" ht="18" customHeight="1" x14ac:dyDescent="0.35">
      <c r="A773" s="132" t="s">
        <v>334</v>
      </c>
      <c r="B773" s="132"/>
      <c r="C773" s="10"/>
      <c r="D773" s="9"/>
      <c r="E773" s="9"/>
      <c r="F773" s="9"/>
      <c r="G773" s="50"/>
    </row>
    <row r="774" spans="1:7" s="2" customFormat="1" ht="17.25" customHeight="1" x14ac:dyDescent="0.35">
      <c r="A774" s="133" t="s">
        <v>335</v>
      </c>
      <c r="B774" s="133"/>
      <c r="C774" s="10"/>
      <c r="D774" s="9"/>
      <c r="F774" s="126" t="s">
        <v>349</v>
      </c>
      <c r="G774" s="126"/>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36" t="s">
        <v>494</v>
      </c>
      <c r="B9" s="137"/>
      <c r="C9" s="137"/>
      <c r="D9" s="137"/>
      <c r="E9" s="137"/>
      <c r="F9" s="137"/>
      <c r="G9" s="137"/>
    </row>
    <row r="10" spans="1:15" ht="26.4" customHeight="1" x14ac:dyDescent="0.35">
      <c r="A10" s="19"/>
      <c r="B10" s="20"/>
      <c r="C10" s="21"/>
      <c r="D10" s="20"/>
      <c r="E10" s="20"/>
      <c r="F10" s="21"/>
      <c r="G10" s="22" t="s">
        <v>32</v>
      </c>
      <c r="K10" s="2"/>
    </row>
    <row r="11" spans="1:15" ht="24.75" customHeight="1" x14ac:dyDescent="0.25">
      <c r="A11" s="138" t="s">
        <v>14</v>
      </c>
      <c r="B11" s="138" t="s">
        <v>13</v>
      </c>
      <c r="C11" s="138"/>
      <c r="D11" s="138"/>
      <c r="E11" s="138"/>
      <c r="F11" s="138"/>
      <c r="G11" s="139" t="s">
        <v>38</v>
      </c>
      <c r="O11" s="17"/>
    </row>
    <row r="12" spans="1:15" x14ac:dyDescent="0.25">
      <c r="A12" s="138"/>
      <c r="B12" s="138" t="s">
        <v>11</v>
      </c>
      <c r="C12" s="138"/>
      <c r="D12" s="138"/>
      <c r="E12" s="138"/>
      <c r="F12" s="23" t="s">
        <v>12</v>
      </c>
      <c r="G12" s="139"/>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40" t="s">
        <v>350</v>
      </c>
      <c r="B696" s="140"/>
      <c r="C696" s="10"/>
      <c r="D696" s="9"/>
      <c r="E696" s="50"/>
      <c r="F696" s="50"/>
      <c r="G696" s="50"/>
    </row>
    <row r="697" spans="1:7" s="2" customFormat="1" ht="18" customHeight="1" x14ac:dyDescent="0.35">
      <c r="A697" s="134" t="s">
        <v>334</v>
      </c>
      <c r="B697" s="134"/>
      <c r="C697" s="10"/>
      <c r="D697" s="9"/>
      <c r="E697" s="9"/>
      <c r="F697" s="9"/>
      <c r="G697" s="50"/>
    </row>
    <row r="698" spans="1:7" s="2" customFormat="1" ht="17.25" customHeight="1" x14ac:dyDescent="0.35">
      <c r="A698" s="135" t="s">
        <v>335</v>
      </c>
      <c r="B698" s="135"/>
      <c r="C698" s="10"/>
      <c r="D698" s="9"/>
      <c r="F698" s="126" t="s">
        <v>349</v>
      </c>
      <c r="G698" s="126"/>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999"/>
  <sheetViews>
    <sheetView showGridLines="0" tabSelected="1" view="pageBreakPreview" zoomScaleNormal="90" zoomScaleSheetLayoutView="100" workbookViewId="0">
      <selection activeCell="G416" sqref="G416"/>
    </sheetView>
  </sheetViews>
  <sheetFormatPr defaultColWidth="8.88671875" defaultRowHeight="17.399999999999999" x14ac:dyDescent="0.25"/>
  <cols>
    <col min="1" max="1" width="79.5546875" style="104" customWidth="1"/>
    <col min="2" max="2" width="7.5546875" style="92" customWidth="1"/>
    <col min="3" max="3" width="6.88671875" style="93" customWidth="1"/>
    <col min="4" max="4" width="7.109375" style="92" customWidth="1"/>
    <col min="5" max="5" width="7.44140625" style="92" customWidth="1"/>
    <col min="6" max="6" width="5.44140625" style="92" customWidth="1"/>
    <col min="7" max="7" width="17" style="94" customWidth="1"/>
    <col min="8" max="8" width="21.6640625" style="95" customWidth="1"/>
    <col min="9" max="9" width="17.88671875" style="95" customWidth="1"/>
    <col min="10" max="10" width="20.6640625" style="95" customWidth="1"/>
    <col min="11" max="11" width="4.44140625" style="95" customWidth="1"/>
    <col min="12" max="12" width="20.109375" style="95" customWidth="1"/>
    <col min="13" max="14" width="9.109375" style="95"/>
    <col min="15" max="15" width="16.109375" style="95" bestFit="1" customWidth="1"/>
    <col min="16" max="16384" width="8.88671875" style="95"/>
  </cols>
  <sheetData>
    <row r="8" spans="1:15" ht="27" customHeight="1" x14ac:dyDescent="0.25"/>
    <row r="9" spans="1:15" ht="12" customHeight="1" x14ac:dyDescent="0.25"/>
    <row r="10" spans="1:15" ht="20.399999999999999" customHeight="1" x14ac:dyDescent="0.25"/>
    <row r="12" spans="1:15" ht="32.4" customHeight="1" x14ac:dyDescent="0.25"/>
    <row r="13" spans="1:15" ht="19.95" customHeight="1" x14ac:dyDescent="0.25"/>
    <row r="14" spans="1:15" ht="95.25" customHeight="1" x14ac:dyDescent="0.3">
      <c r="A14" s="136" t="s">
        <v>640</v>
      </c>
      <c r="B14" s="143"/>
      <c r="C14" s="143"/>
      <c r="D14" s="143"/>
      <c r="E14" s="143"/>
      <c r="F14" s="143"/>
      <c r="G14" s="143"/>
    </row>
    <row r="15" spans="1:15" ht="24" customHeight="1" x14ac:dyDescent="0.35">
      <c r="A15" s="117"/>
      <c r="B15" s="118"/>
      <c r="C15" s="119"/>
      <c r="D15" s="118"/>
      <c r="E15" s="118"/>
      <c r="F15" s="119"/>
      <c r="G15" s="22" t="s">
        <v>32</v>
      </c>
      <c r="K15" s="96"/>
    </row>
    <row r="16" spans="1:15" ht="24.75" customHeight="1" x14ac:dyDescent="0.25">
      <c r="A16" s="144" t="s">
        <v>14</v>
      </c>
      <c r="B16" s="138" t="s">
        <v>13</v>
      </c>
      <c r="C16" s="138"/>
      <c r="D16" s="138"/>
      <c r="E16" s="138"/>
      <c r="F16" s="138"/>
      <c r="G16" s="139" t="s">
        <v>38</v>
      </c>
      <c r="O16" s="97"/>
    </row>
    <row r="17" spans="1:12" x14ac:dyDescent="0.25">
      <c r="A17" s="145"/>
      <c r="B17" s="138" t="s">
        <v>11</v>
      </c>
      <c r="C17" s="138"/>
      <c r="D17" s="138"/>
      <c r="E17" s="138"/>
      <c r="F17" s="23" t="s">
        <v>12</v>
      </c>
      <c r="G17" s="139"/>
      <c r="H17" s="97"/>
      <c r="L17" s="97"/>
    </row>
    <row r="18" spans="1:12" s="93" customFormat="1" x14ac:dyDescent="0.25">
      <c r="A18" s="122">
        <v>1</v>
      </c>
      <c r="B18" s="122">
        <v>2</v>
      </c>
      <c r="C18" s="122">
        <v>3</v>
      </c>
      <c r="D18" s="122">
        <v>4</v>
      </c>
      <c r="E18" s="122">
        <v>5</v>
      </c>
      <c r="F18" s="122">
        <v>6</v>
      </c>
      <c r="G18" s="24">
        <v>7</v>
      </c>
      <c r="J18" s="98"/>
      <c r="L18" s="99"/>
    </row>
    <row r="19" spans="1:12" ht="18" customHeight="1" x14ac:dyDescent="0.25">
      <c r="A19" s="27" t="s">
        <v>15</v>
      </c>
      <c r="B19" s="23"/>
      <c r="C19" s="122"/>
      <c r="D19" s="23"/>
      <c r="E19" s="23"/>
      <c r="F19" s="122"/>
      <c r="G19" s="15">
        <f>G20+G105+G135+G141+G183+G215+G265+G285+G303+G310+G337+G367+G388+G422+G427+G451+G460+G474+G482+G506+G516+G520+G525+G552+G558+G564+G569+G572+G576</f>
        <v>10257118.9</v>
      </c>
      <c r="H19" s="96"/>
      <c r="J19" s="100"/>
      <c r="L19" s="97"/>
    </row>
    <row r="20" spans="1:12" s="96" customFormat="1" ht="19.95" customHeight="1" x14ac:dyDescent="0.25">
      <c r="A20" s="31" t="s">
        <v>364</v>
      </c>
      <c r="B20" s="110" t="s">
        <v>0</v>
      </c>
      <c r="C20" s="110"/>
      <c r="D20" s="110"/>
      <c r="E20" s="110"/>
      <c r="F20" s="14"/>
      <c r="G20" s="15">
        <f>SUM(G21)</f>
        <v>3311883</v>
      </c>
      <c r="H20" s="100">
        <v>10257118.899999999</v>
      </c>
      <c r="J20" s="100"/>
    </row>
    <row r="21" spans="1:12" s="96" customFormat="1" ht="21" customHeight="1" x14ac:dyDescent="0.25">
      <c r="A21" s="31" t="s">
        <v>365</v>
      </c>
      <c r="B21" s="110" t="s">
        <v>0</v>
      </c>
      <c r="C21" s="110" t="s">
        <v>58</v>
      </c>
      <c r="D21" s="110"/>
      <c r="E21" s="110"/>
      <c r="F21" s="14"/>
      <c r="G21" s="15">
        <f>SUM(G68+G45+G22+G51+G76+G82+G85+G88+G91+G98)</f>
        <v>3311883</v>
      </c>
    </row>
    <row r="22" spans="1:12" ht="50.25" customHeight="1" x14ac:dyDescent="0.25">
      <c r="A22" s="31" t="s">
        <v>85</v>
      </c>
      <c r="B22" s="110" t="s">
        <v>0</v>
      </c>
      <c r="C22" s="110" t="s">
        <v>58</v>
      </c>
      <c r="D22" s="110" t="s">
        <v>1</v>
      </c>
      <c r="E22" s="110"/>
      <c r="F22" s="14"/>
      <c r="G22" s="15">
        <f>SUM(G27+G38+G42+G23+G36+G34+G32)</f>
        <v>2876952.8000000003</v>
      </c>
    </row>
    <row r="23" spans="1:12" ht="21" customHeight="1" x14ac:dyDescent="0.25">
      <c r="A23" s="31" t="s">
        <v>105</v>
      </c>
      <c r="B23" s="110" t="s">
        <v>0</v>
      </c>
      <c r="C23" s="110" t="s">
        <v>58</v>
      </c>
      <c r="D23" s="110" t="s">
        <v>1</v>
      </c>
      <c r="E23" s="110" t="s">
        <v>41</v>
      </c>
      <c r="F23" s="14"/>
      <c r="G23" s="15">
        <f>SUM(G24:G26)</f>
        <v>9606.6</v>
      </c>
    </row>
    <row r="24" spans="1:12" ht="47.25" customHeight="1" x14ac:dyDescent="0.25">
      <c r="A24" s="111" t="s">
        <v>114</v>
      </c>
      <c r="B24" s="110" t="s">
        <v>0</v>
      </c>
      <c r="C24" s="110" t="s">
        <v>58</v>
      </c>
      <c r="D24" s="110" t="s">
        <v>1</v>
      </c>
      <c r="E24" s="110" t="s">
        <v>41</v>
      </c>
      <c r="F24" s="14" t="s">
        <v>19</v>
      </c>
      <c r="G24" s="15">
        <v>9227.7000000000007</v>
      </c>
    </row>
    <row r="25" spans="1:12" s="96" customFormat="1" ht="33" customHeight="1" x14ac:dyDescent="0.25">
      <c r="A25" s="111" t="s">
        <v>115</v>
      </c>
      <c r="B25" s="110" t="s">
        <v>0</v>
      </c>
      <c r="C25" s="110" t="s">
        <v>58</v>
      </c>
      <c r="D25" s="110" t="s">
        <v>1</v>
      </c>
      <c r="E25" s="110" t="s">
        <v>41</v>
      </c>
      <c r="F25" s="14" t="s">
        <v>20</v>
      </c>
      <c r="G25" s="15">
        <v>370</v>
      </c>
    </row>
    <row r="26" spans="1:12" s="96" customFormat="1" ht="19.2" customHeight="1" x14ac:dyDescent="0.25">
      <c r="A26" s="111" t="s">
        <v>21</v>
      </c>
      <c r="B26" s="110" t="s">
        <v>0</v>
      </c>
      <c r="C26" s="110" t="s">
        <v>58</v>
      </c>
      <c r="D26" s="110" t="s">
        <v>1</v>
      </c>
      <c r="E26" s="110" t="s">
        <v>41</v>
      </c>
      <c r="F26" s="14" t="s">
        <v>22</v>
      </c>
      <c r="G26" s="15">
        <v>8.9</v>
      </c>
    </row>
    <row r="27" spans="1:12" s="96" customFormat="1" ht="47.25" customHeight="1" x14ac:dyDescent="0.25">
      <c r="A27" s="31" t="s">
        <v>87</v>
      </c>
      <c r="B27" s="110" t="s">
        <v>0</v>
      </c>
      <c r="C27" s="110" t="s">
        <v>58</v>
      </c>
      <c r="D27" s="110" t="s">
        <v>1</v>
      </c>
      <c r="E27" s="110" t="s">
        <v>51</v>
      </c>
      <c r="F27" s="14"/>
      <c r="G27" s="15">
        <f>SUM(G28:G31)</f>
        <v>691646.79999999993</v>
      </c>
    </row>
    <row r="28" spans="1:12" s="96" customFormat="1" ht="33" customHeight="1" x14ac:dyDescent="0.25">
      <c r="A28" s="111" t="s">
        <v>114</v>
      </c>
      <c r="B28" s="110" t="s">
        <v>0</v>
      </c>
      <c r="C28" s="110" t="s">
        <v>58</v>
      </c>
      <c r="D28" s="110" t="s">
        <v>1</v>
      </c>
      <c r="E28" s="110" t="s">
        <v>51</v>
      </c>
      <c r="F28" s="14" t="s">
        <v>19</v>
      </c>
      <c r="G28" s="15">
        <v>107866.7</v>
      </c>
    </row>
    <row r="29" spans="1:12" s="96" customFormat="1" ht="31.2" customHeight="1" x14ac:dyDescent="0.25">
      <c r="A29" s="111" t="s">
        <v>115</v>
      </c>
      <c r="B29" s="110" t="s">
        <v>0</v>
      </c>
      <c r="C29" s="110" t="s">
        <v>58</v>
      </c>
      <c r="D29" s="110" t="s">
        <v>1</v>
      </c>
      <c r="E29" s="110" t="s">
        <v>51</v>
      </c>
      <c r="F29" s="14" t="s">
        <v>20</v>
      </c>
      <c r="G29" s="15">
        <v>15891</v>
      </c>
    </row>
    <row r="30" spans="1:12" s="96" customFormat="1" ht="31.95" customHeight="1" x14ac:dyDescent="0.25">
      <c r="A30" s="30" t="s">
        <v>116</v>
      </c>
      <c r="B30" s="110" t="s">
        <v>0</v>
      </c>
      <c r="C30" s="110" t="s">
        <v>58</v>
      </c>
      <c r="D30" s="110" t="s">
        <v>1</v>
      </c>
      <c r="E30" s="110" t="s">
        <v>51</v>
      </c>
      <c r="F30" s="14" t="s">
        <v>111</v>
      </c>
      <c r="G30" s="15">
        <f>324713.2+208098.3+35002</f>
        <v>567813.5</v>
      </c>
    </row>
    <row r="31" spans="1:12" s="96" customFormat="1" ht="18" customHeight="1" x14ac:dyDescent="0.25">
      <c r="A31" s="111" t="s">
        <v>21</v>
      </c>
      <c r="B31" s="110" t="s">
        <v>0</v>
      </c>
      <c r="C31" s="110" t="s">
        <v>58</v>
      </c>
      <c r="D31" s="110" t="s">
        <v>1</v>
      </c>
      <c r="E31" s="110" t="s">
        <v>51</v>
      </c>
      <c r="F31" s="14" t="s">
        <v>22</v>
      </c>
      <c r="G31" s="15">
        <v>75.599999999999994</v>
      </c>
    </row>
    <row r="32" spans="1:12" ht="18.600000000000001" customHeight="1" x14ac:dyDescent="0.25">
      <c r="A32" s="111" t="s">
        <v>644</v>
      </c>
      <c r="B32" s="110" t="s">
        <v>0</v>
      </c>
      <c r="C32" s="110" t="s">
        <v>58</v>
      </c>
      <c r="D32" s="110" t="s">
        <v>1</v>
      </c>
      <c r="E32" s="110" t="s">
        <v>183</v>
      </c>
      <c r="F32" s="14"/>
      <c r="G32" s="15">
        <f>G33</f>
        <v>2518.3000000000002</v>
      </c>
    </row>
    <row r="33" spans="1:7" ht="31.5" customHeight="1" x14ac:dyDescent="0.25">
      <c r="A33" s="30" t="s">
        <v>116</v>
      </c>
      <c r="B33" s="110" t="s">
        <v>0</v>
      </c>
      <c r="C33" s="110" t="s">
        <v>58</v>
      </c>
      <c r="D33" s="110" t="s">
        <v>1</v>
      </c>
      <c r="E33" s="110" t="s">
        <v>183</v>
      </c>
      <c r="F33" s="14" t="s">
        <v>111</v>
      </c>
      <c r="G33" s="15">
        <f>1650.3+868</f>
        <v>2518.3000000000002</v>
      </c>
    </row>
    <row r="34" spans="1:7" ht="16.95" customHeight="1" x14ac:dyDescent="0.25">
      <c r="A34" s="111" t="s">
        <v>228</v>
      </c>
      <c r="B34" s="110" t="s">
        <v>0</v>
      </c>
      <c r="C34" s="25">
        <v>1</v>
      </c>
      <c r="D34" s="110" t="s">
        <v>1</v>
      </c>
      <c r="E34" s="110" t="s">
        <v>229</v>
      </c>
      <c r="F34" s="110"/>
      <c r="G34" s="15">
        <f>SUM(G35)</f>
        <v>26</v>
      </c>
    </row>
    <row r="35" spans="1:7" ht="32.4" customHeight="1" x14ac:dyDescent="0.25">
      <c r="A35" s="111" t="s">
        <v>115</v>
      </c>
      <c r="B35" s="110" t="s">
        <v>0</v>
      </c>
      <c r="C35" s="25">
        <v>1</v>
      </c>
      <c r="D35" s="110" t="s">
        <v>1</v>
      </c>
      <c r="E35" s="110" t="s">
        <v>229</v>
      </c>
      <c r="F35" s="110" t="s">
        <v>20</v>
      </c>
      <c r="G35" s="15">
        <v>26</v>
      </c>
    </row>
    <row r="36" spans="1:7" ht="16.95" customHeight="1" x14ac:dyDescent="0.25">
      <c r="A36" s="111" t="s">
        <v>234</v>
      </c>
      <c r="B36" s="110" t="s">
        <v>0</v>
      </c>
      <c r="C36" s="110" t="s">
        <v>58</v>
      </c>
      <c r="D36" s="110" t="s">
        <v>1</v>
      </c>
      <c r="E36" s="110" t="s">
        <v>235</v>
      </c>
      <c r="F36" s="14"/>
      <c r="G36" s="15">
        <f>SUM(G37)</f>
        <v>32.5</v>
      </c>
    </row>
    <row r="37" spans="1:7" ht="36.75" customHeight="1" x14ac:dyDescent="0.25">
      <c r="A37" s="111" t="s">
        <v>115</v>
      </c>
      <c r="B37" s="110" t="s">
        <v>0</v>
      </c>
      <c r="C37" s="110" t="s">
        <v>58</v>
      </c>
      <c r="D37" s="110" t="s">
        <v>1</v>
      </c>
      <c r="E37" s="110" t="s">
        <v>235</v>
      </c>
      <c r="F37" s="14" t="s">
        <v>20</v>
      </c>
      <c r="G37" s="15">
        <v>32.5</v>
      </c>
    </row>
    <row r="38" spans="1:7" ht="61.95" customHeight="1" x14ac:dyDescent="0.25">
      <c r="A38" s="31" t="s">
        <v>186</v>
      </c>
      <c r="B38" s="110" t="s">
        <v>0</v>
      </c>
      <c r="C38" s="110" t="s">
        <v>58</v>
      </c>
      <c r="D38" s="110" t="s">
        <v>1</v>
      </c>
      <c r="E38" s="110" t="s">
        <v>92</v>
      </c>
      <c r="F38" s="14"/>
      <c r="G38" s="15">
        <f>SUM(G39:G41)</f>
        <v>15250.900000000001</v>
      </c>
    </row>
    <row r="39" spans="1:7" ht="50.25" customHeight="1" x14ac:dyDescent="0.25">
      <c r="A39" s="111" t="s">
        <v>114</v>
      </c>
      <c r="B39" s="110" t="s">
        <v>0</v>
      </c>
      <c r="C39" s="110" t="s">
        <v>58</v>
      </c>
      <c r="D39" s="110" t="s">
        <v>1</v>
      </c>
      <c r="E39" s="110" t="s">
        <v>92</v>
      </c>
      <c r="F39" s="14" t="s">
        <v>19</v>
      </c>
      <c r="G39" s="15">
        <v>73.2</v>
      </c>
    </row>
    <row r="40" spans="1:7" ht="34.950000000000003" customHeight="1" x14ac:dyDescent="0.25">
      <c r="A40" s="111" t="s">
        <v>107</v>
      </c>
      <c r="B40" s="110" t="s">
        <v>0</v>
      </c>
      <c r="C40" s="110" t="s">
        <v>58</v>
      </c>
      <c r="D40" s="110" t="s">
        <v>1</v>
      </c>
      <c r="E40" s="110" t="s">
        <v>92</v>
      </c>
      <c r="F40" s="14" t="s">
        <v>20</v>
      </c>
      <c r="G40" s="15">
        <v>153.5</v>
      </c>
    </row>
    <row r="41" spans="1:7" ht="20.399999999999999" customHeight="1" x14ac:dyDescent="0.25">
      <c r="A41" s="111" t="s">
        <v>108</v>
      </c>
      <c r="B41" s="110" t="s">
        <v>0</v>
      </c>
      <c r="C41" s="110" t="s">
        <v>58</v>
      </c>
      <c r="D41" s="110" t="s">
        <v>1</v>
      </c>
      <c r="E41" s="110" t="s">
        <v>92</v>
      </c>
      <c r="F41" s="14" t="s">
        <v>109</v>
      </c>
      <c r="G41" s="15">
        <v>15024.2</v>
      </c>
    </row>
    <row r="42" spans="1:7" ht="63.6" customHeight="1" x14ac:dyDescent="0.25">
      <c r="A42" s="31" t="s">
        <v>187</v>
      </c>
      <c r="B42" s="110" t="s">
        <v>0</v>
      </c>
      <c r="C42" s="110" t="s">
        <v>58</v>
      </c>
      <c r="D42" s="110" t="s">
        <v>1</v>
      </c>
      <c r="E42" s="110" t="s">
        <v>86</v>
      </c>
      <c r="F42" s="14"/>
      <c r="G42" s="15">
        <f>SUM(G43:G44)</f>
        <v>2157871.7000000002</v>
      </c>
    </row>
    <row r="43" spans="1:7" ht="49.2" customHeight="1" x14ac:dyDescent="0.25">
      <c r="A43" s="111" t="s">
        <v>114</v>
      </c>
      <c r="B43" s="110" t="s">
        <v>0</v>
      </c>
      <c r="C43" s="110" t="s">
        <v>58</v>
      </c>
      <c r="D43" s="110" t="s">
        <v>1</v>
      </c>
      <c r="E43" s="110" t="s">
        <v>86</v>
      </c>
      <c r="F43" s="14" t="s">
        <v>19</v>
      </c>
      <c r="G43" s="15">
        <f>21027.5+10862.2</f>
        <v>31889.7</v>
      </c>
    </row>
    <row r="44" spans="1:7" ht="30.75" customHeight="1" x14ac:dyDescent="0.25">
      <c r="A44" s="30" t="s">
        <v>116</v>
      </c>
      <c r="B44" s="110" t="s">
        <v>0</v>
      </c>
      <c r="C44" s="110" t="s">
        <v>58</v>
      </c>
      <c r="D44" s="110" t="s">
        <v>1</v>
      </c>
      <c r="E44" s="110" t="s">
        <v>86</v>
      </c>
      <c r="F44" s="14" t="s">
        <v>111</v>
      </c>
      <c r="G44" s="15">
        <v>2125982</v>
      </c>
    </row>
    <row r="45" spans="1:7" s="96" customFormat="1" ht="32.25" customHeight="1" x14ac:dyDescent="0.25">
      <c r="A45" s="31" t="s">
        <v>664</v>
      </c>
      <c r="B45" s="110" t="s">
        <v>0</v>
      </c>
      <c r="C45" s="110" t="s">
        <v>58</v>
      </c>
      <c r="D45" s="110" t="s">
        <v>2</v>
      </c>
      <c r="E45" s="110"/>
      <c r="F45" s="14"/>
      <c r="G45" s="15">
        <f>SUM(G46+G49)</f>
        <v>1809.4</v>
      </c>
    </row>
    <row r="46" spans="1:7" s="96" customFormat="1" ht="19.5" customHeight="1" x14ac:dyDescent="0.25">
      <c r="A46" s="31" t="s">
        <v>366</v>
      </c>
      <c r="B46" s="110" t="s">
        <v>0</v>
      </c>
      <c r="C46" s="110" t="s">
        <v>58</v>
      </c>
      <c r="D46" s="110" t="s">
        <v>2</v>
      </c>
      <c r="E46" s="110" t="s">
        <v>100</v>
      </c>
      <c r="F46" s="14"/>
      <c r="G46" s="15">
        <f>SUM(G47:G48)</f>
        <v>1199.8</v>
      </c>
    </row>
    <row r="47" spans="1:7" s="96" customFormat="1" ht="49.2" customHeight="1" x14ac:dyDescent="0.25">
      <c r="A47" s="111" t="s">
        <v>114</v>
      </c>
      <c r="B47" s="110" t="s">
        <v>0</v>
      </c>
      <c r="C47" s="110" t="s">
        <v>58</v>
      </c>
      <c r="D47" s="110" t="s">
        <v>2</v>
      </c>
      <c r="E47" s="110" t="s">
        <v>100</v>
      </c>
      <c r="F47" s="14" t="s">
        <v>19</v>
      </c>
      <c r="G47" s="15">
        <v>727.1</v>
      </c>
    </row>
    <row r="48" spans="1:7" s="96" customFormat="1" ht="31.5" customHeight="1" x14ac:dyDescent="0.25">
      <c r="A48" s="111" t="s">
        <v>115</v>
      </c>
      <c r="B48" s="110" t="s">
        <v>0</v>
      </c>
      <c r="C48" s="110" t="s">
        <v>58</v>
      </c>
      <c r="D48" s="110" t="s">
        <v>2</v>
      </c>
      <c r="E48" s="110" t="s">
        <v>100</v>
      </c>
      <c r="F48" s="14" t="s">
        <v>20</v>
      </c>
      <c r="G48" s="15">
        <v>472.7</v>
      </c>
    </row>
    <row r="49" spans="1:7" s="96" customFormat="1" ht="39" customHeight="1" x14ac:dyDescent="0.25">
      <c r="A49" s="111" t="s">
        <v>623</v>
      </c>
      <c r="B49" s="110" t="s">
        <v>0</v>
      </c>
      <c r="C49" s="110" t="s">
        <v>58</v>
      </c>
      <c r="D49" s="110" t="s">
        <v>2</v>
      </c>
      <c r="E49" s="110" t="s">
        <v>135</v>
      </c>
      <c r="F49" s="14"/>
      <c r="G49" s="15">
        <f>G50</f>
        <v>609.6</v>
      </c>
    </row>
    <row r="50" spans="1:7" s="96" customFormat="1" ht="34.5" customHeight="1" x14ac:dyDescent="0.25">
      <c r="A50" s="30" t="s">
        <v>116</v>
      </c>
      <c r="B50" s="110" t="s">
        <v>0</v>
      </c>
      <c r="C50" s="110" t="s">
        <v>58</v>
      </c>
      <c r="D50" s="110" t="s">
        <v>2</v>
      </c>
      <c r="E50" s="110" t="s">
        <v>135</v>
      </c>
      <c r="F50" s="14" t="s">
        <v>111</v>
      </c>
      <c r="G50" s="15">
        <v>609.6</v>
      </c>
    </row>
    <row r="51" spans="1:7" ht="18.75" customHeight="1" x14ac:dyDescent="0.25">
      <c r="A51" s="31" t="s">
        <v>88</v>
      </c>
      <c r="B51" s="110" t="s">
        <v>0</v>
      </c>
      <c r="C51" s="110" t="s">
        <v>58</v>
      </c>
      <c r="D51" s="110" t="s">
        <v>3</v>
      </c>
      <c r="E51" s="110"/>
      <c r="F51" s="14"/>
      <c r="G51" s="15">
        <f>SUM(G52+G58+G54+G61+G66+G56+G64)</f>
        <v>175192.3</v>
      </c>
    </row>
    <row r="52" spans="1:7" ht="33.6" customHeight="1" x14ac:dyDescent="0.25">
      <c r="A52" s="32" t="s">
        <v>141</v>
      </c>
      <c r="B52" s="110" t="s">
        <v>0</v>
      </c>
      <c r="C52" s="110" t="s">
        <v>58</v>
      </c>
      <c r="D52" s="110" t="s">
        <v>3</v>
      </c>
      <c r="E52" s="110" t="s">
        <v>89</v>
      </c>
      <c r="F52" s="14"/>
      <c r="G52" s="15">
        <f>SUM(G53:G53)</f>
        <v>4053.8</v>
      </c>
    </row>
    <row r="53" spans="1:7" ht="33.6" customHeight="1" x14ac:dyDescent="0.25">
      <c r="A53" s="30" t="s">
        <v>116</v>
      </c>
      <c r="B53" s="110" t="s">
        <v>0</v>
      </c>
      <c r="C53" s="110" t="s">
        <v>58</v>
      </c>
      <c r="D53" s="110" t="s">
        <v>3</v>
      </c>
      <c r="E53" s="110" t="s">
        <v>89</v>
      </c>
      <c r="F53" s="14" t="s">
        <v>111</v>
      </c>
      <c r="G53" s="15">
        <v>4053.8</v>
      </c>
    </row>
    <row r="54" spans="1:7" ht="34.5" customHeight="1" x14ac:dyDescent="0.25">
      <c r="A54" s="111" t="s">
        <v>645</v>
      </c>
      <c r="B54" s="110" t="s">
        <v>0</v>
      </c>
      <c r="C54" s="110" t="s">
        <v>58</v>
      </c>
      <c r="D54" s="110" t="s">
        <v>3</v>
      </c>
      <c r="E54" s="110" t="s">
        <v>194</v>
      </c>
      <c r="F54" s="14"/>
      <c r="G54" s="15">
        <f>G55</f>
        <v>535.4</v>
      </c>
    </row>
    <row r="55" spans="1:7" s="96" customFormat="1" ht="38.25" customHeight="1" x14ac:dyDescent="0.25">
      <c r="A55" s="30" t="s">
        <v>116</v>
      </c>
      <c r="B55" s="110" t="s">
        <v>0</v>
      </c>
      <c r="C55" s="110" t="s">
        <v>58</v>
      </c>
      <c r="D55" s="110" t="s">
        <v>3</v>
      </c>
      <c r="E55" s="110" t="s">
        <v>194</v>
      </c>
      <c r="F55" s="14" t="s">
        <v>111</v>
      </c>
      <c r="G55" s="15">
        <v>535.4</v>
      </c>
    </row>
    <row r="56" spans="1:7" s="96" customFormat="1" ht="18" customHeight="1" x14ac:dyDescent="0.25">
      <c r="A56" s="111" t="s">
        <v>278</v>
      </c>
      <c r="B56" s="110" t="s">
        <v>0</v>
      </c>
      <c r="C56" s="110" t="s">
        <v>58</v>
      </c>
      <c r="D56" s="110" t="s">
        <v>3</v>
      </c>
      <c r="E56" s="110" t="s">
        <v>279</v>
      </c>
      <c r="F56" s="14"/>
      <c r="G56" s="15">
        <f>SUM(G57)</f>
        <v>3312.3</v>
      </c>
    </row>
    <row r="57" spans="1:7" s="96" customFormat="1" ht="37.5" customHeight="1" x14ac:dyDescent="0.25">
      <c r="A57" s="30" t="s">
        <v>116</v>
      </c>
      <c r="B57" s="110" t="s">
        <v>0</v>
      </c>
      <c r="C57" s="110" t="s">
        <v>58</v>
      </c>
      <c r="D57" s="110" t="s">
        <v>3</v>
      </c>
      <c r="E57" s="110" t="s">
        <v>279</v>
      </c>
      <c r="F57" s="14" t="s">
        <v>111</v>
      </c>
      <c r="G57" s="15">
        <v>3312.3</v>
      </c>
    </row>
    <row r="58" spans="1:7" s="96" customFormat="1" ht="111.6" customHeight="1" x14ac:dyDescent="0.25">
      <c r="A58" s="31" t="s">
        <v>345</v>
      </c>
      <c r="B58" s="110" t="s">
        <v>0</v>
      </c>
      <c r="C58" s="110" t="s">
        <v>58</v>
      </c>
      <c r="D58" s="110" t="s">
        <v>3</v>
      </c>
      <c r="E58" s="110" t="s">
        <v>90</v>
      </c>
      <c r="F58" s="14"/>
      <c r="G58" s="15">
        <f>SUM(G59:G60)</f>
        <v>41729.5</v>
      </c>
    </row>
    <row r="59" spans="1:7" s="96" customFormat="1" ht="47.25" customHeight="1" x14ac:dyDescent="0.25">
      <c r="A59" s="111" t="s">
        <v>114</v>
      </c>
      <c r="B59" s="110" t="s">
        <v>0</v>
      </c>
      <c r="C59" s="110" t="s">
        <v>58</v>
      </c>
      <c r="D59" s="110" t="s">
        <v>3</v>
      </c>
      <c r="E59" s="110" t="s">
        <v>90</v>
      </c>
      <c r="F59" s="14" t="s">
        <v>19</v>
      </c>
      <c r="G59" s="15">
        <v>616.6</v>
      </c>
    </row>
    <row r="60" spans="1:7" s="96" customFormat="1" ht="33.75" customHeight="1" x14ac:dyDescent="0.25">
      <c r="A60" s="30" t="s">
        <v>116</v>
      </c>
      <c r="B60" s="110" t="s">
        <v>0</v>
      </c>
      <c r="C60" s="110" t="s">
        <v>58</v>
      </c>
      <c r="D60" s="110" t="s">
        <v>3</v>
      </c>
      <c r="E60" s="110" t="s">
        <v>90</v>
      </c>
      <c r="F60" s="14" t="s">
        <v>111</v>
      </c>
      <c r="G60" s="15">
        <v>41112.9</v>
      </c>
    </row>
    <row r="61" spans="1:7" s="96" customFormat="1" ht="78.75" customHeight="1" x14ac:dyDescent="0.25">
      <c r="A61" s="111" t="s">
        <v>478</v>
      </c>
      <c r="B61" s="110" t="s">
        <v>0</v>
      </c>
      <c r="C61" s="110" t="s">
        <v>58</v>
      </c>
      <c r="D61" s="110" t="s">
        <v>3</v>
      </c>
      <c r="E61" s="110" t="s">
        <v>245</v>
      </c>
      <c r="F61" s="14"/>
      <c r="G61" s="15">
        <f>SUM(G62+G63)</f>
        <v>3079.6</v>
      </c>
    </row>
    <row r="62" spans="1:7" s="96" customFormat="1" ht="51" customHeight="1" x14ac:dyDescent="0.25">
      <c r="A62" s="111" t="s">
        <v>114</v>
      </c>
      <c r="B62" s="110" t="s">
        <v>0</v>
      </c>
      <c r="C62" s="110" t="s">
        <v>58</v>
      </c>
      <c r="D62" s="110" t="s">
        <v>3</v>
      </c>
      <c r="E62" s="110" t="s">
        <v>245</v>
      </c>
      <c r="F62" s="14" t="s">
        <v>19</v>
      </c>
      <c r="G62" s="15">
        <v>45.5</v>
      </c>
    </row>
    <row r="63" spans="1:7" s="96" customFormat="1" ht="33.6" customHeight="1" x14ac:dyDescent="0.25">
      <c r="A63" s="30" t="s">
        <v>116</v>
      </c>
      <c r="B63" s="110" t="s">
        <v>0</v>
      </c>
      <c r="C63" s="110" t="s">
        <v>58</v>
      </c>
      <c r="D63" s="110" t="s">
        <v>3</v>
      </c>
      <c r="E63" s="110" t="s">
        <v>245</v>
      </c>
      <c r="F63" s="14" t="s">
        <v>111</v>
      </c>
      <c r="G63" s="15">
        <v>3034.1</v>
      </c>
    </row>
    <row r="64" spans="1:7" s="96" customFormat="1" ht="79.95" customHeight="1" x14ac:dyDescent="0.25">
      <c r="A64" s="111" t="s">
        <v>665</v>
      </c>
      <c r="B64" s="110" t="s">
        <v>0</v>
      </c>
      <c r="C64" s="110" t="s">
        <v>58</v>
      </c>
      <c r="D64" s="110" t="s">
        <v>3</v>
      </c>
      <c r="E64" s="110" t="s">
        <v>553</v>
      </c>
      <c r="F64" s="14"/>
      <c r="G64" s="15">
        <f>G65</f>
        <v>100943.7</v>
      </c>
    </row>
    <row r="65" spans="1:7" s="96" customFormat="1" ht="29.4" customHeight="1" x14ac:dyDescent="0.25">
      <c r="A65" s="30" t="s">
        <v>116</v>
      </c>
      <c r="B65" s="110" t="s">
        <v>0</v>
      </c>
      <c r="C65" s="110" t="s">
        <v>58</v>
      </c>
      <c r="D65" s="110" t="s">
        <v>3</v>
      </c>
      <c r="E65" s="110" t="s">
        <v>553</v>
      </c>
      <c r="F65" s="14" t="s">
        <v>111</v>
      </c>
      <c r="G65" s="15">
        <f>94887+6056.7</f>
        <v>100943.7</v>
      </c>
    </row>
    <row r="66" spans="1:7" s="96" customFormat="1" ht="46.95" customHeight="1" x14ac:dyDescent="0.25">
      <c r="A66" s="111" t="s">
        <v>353</v>
      </c>
      <c r="B66" s="110" t="s">
        <v>0</v>
      </c>
      <c r="C66" s="110" t="s">
        <v>58</v>
      </c>
      <c r="D66" s="110" t="s">
        <v>3</v>
      </c>
      <c r="E66" s="110" t="s">
        <v>242</v>
      </c>
      <c r="F66" s="14"/>
      <c r="G66" s="15">
        <f>SUM(G67)</f>
        <v>21538</v>
      </c>
    </row>
    <row r="67" spans="1:7" s="96" customFormat="1" ht="34.200000000000003" customHeight="1" x14ac:dyDescent="0.25">
      <c r="A67" s="30" t="s">
        <v>116</v>
      </c>
      <c r="B67" s="110" t="s">
        <v>0</v>
      </c>
      <c r="C67" s="110" t="s">
        <v>58</v>
      </c>
      <c r="D67" s="110" t="s">
        <v>3</v>
      </c>
      <c r="E67" s="110" t="s">
        <v>242</v>
      </c>
      <c r="F67" s="14" t="s">
        <v>111</v>
      </c>
      <c r="G67" s="15">
        <v>21538</v>
      </c>
    </row>
    <row r="68" spans="1:7" s="96" customFormat="1" ht="34.950000000000003" customHeight="1" x14ac:dyDescent="0.25">
      <c r="A68" s="31" t="s">
        <v>550</v>
      </c>
      <c r="B68" s="110" t="s">
        <v>0</v>
      </c>
      <c r="C68" s="110" t="s">
        <v>58</v>
      </c>
      <c r="D68" s="110" t="s">
        <v>4</v>
      </c>
      <c r="E68" s="110"/>
      <c r="F68" s="14"/>
      <c r="G68" s="15">
        <f>G69+G71</f>
        <v>4965.8999999999996</v>
      </c>
    </row>
    <row r="69" spans="1:7" s="96" customFormat="1" ht="32.25" customHeight="1" x14ac:dyDescent="0.25">
      <c r="A69" s="31" t="s">
        <v>201</v>
      </c>
      <c r="B69" s="110" t="s">
        <v>0</v>
      </c>
      <c r="C69" s="110" t="s">
        <v>58</v>
      </c>
      <c r="D69" s="110" t="s">
        <v>4</v>
      </c>
      <c r="E69" s="110" t="s">
        <v>202</v>
      </c>
      <c r="F69" s="14"/>
      <c r="G69" s="15">
        <f>G70</f>
        <v>210</v>
      </c>
    </row>
    <row r="70" spans="1:7" s="96" customFormat="1" ht="33" customHeight="1" x14ac:dyDescent="0.25">
      <c r="A70" s="111" t="s">
        <v>115</v>
      </c>
      <c r="B70" s="110" t="s">
        <v>0</v>
      </c>
      <c r="C70" s="110" t="s">
        <v>58</v>
      </c>
      <c r="D70" s="110" t="s">
        <v>4</v>
      </c>
      <c r="E70" s="110" t="s">
        <v>202</v>
      </c>
      <c r="F70" s="14" t="s">
        <v>20</v>
      </c>
      <c r="G70" s="15">
        <v>210</v>
      </c>
    </row>
    <row r="71" spans="1:7" s="96" customFormat="1" ht="128.4" customHeight="1" x14ac:dyDescent="0.25">
      <c r="A71" s="111" t="s">
        <v>185</v>
      </c>
      <c r="B71" s="110" t="s">
        <v>0</v>
      </c>
      <c r="C71" s="110" t="s">
        <v>58</v>
      </c>
      <c r="D71" s="110" t="s">
        <v>4</v>
      </c>
      <c r="E71" s="110" t="s">
        <v>137</v>
      </c>
      <c r="F71" s="14"/>
      <c r="G71" s="15">
        <f>SUM(G72:G75)</f>
        <v>4755.8999999999996</v>
      </c>
    </row>
    <row r="72" spans="1:7" s="96" customFormat="1" ht="48" customHeight="1" x14ac:dyDescent="0.25">
      <c r="A72" s="111" t="s">
        <v>114</v>
      </c>
      <c r="B72" s="110" t="s">
        <v>0</v>
      </c>
      <c r="C72" s="110" t="s">
        <v>58</v>
      </c>
      <c r="D72" s="110" t="s">
        <v>4</v>
      </c>
      <c r="E72" s="110" t="s">
        <v>137</v>
      </c>
      <c r="F72" s="14" t="s">
        <v>19</v>
      </c>
      <c r="G72" s="15">
        <v>70.2</v>
      </c>
    </row>
    <row r="73" spans="1:7" s="96" customFormat="1" ht="34.200000000000003" customHeight="1" x14ac:dyDescent="0.25">
      <c r="A73" s="111" t="s">
        <v>115</v>
      </c>
      <c r="B73" s="110" t="s">
        <v>0</v>
      </c>
      <c r="C73" s="110" t="s">
        <v>58</v>
      </c>
      <c r="D73" s="110" t="s">
        <v>4</v>
      </c>
      <c r="E73" s="110" t="s">
        <v>137</v>
      </c>
      <c r="F73" s="14" t="s">
        <v>20</v>
      </c>
      <c r="G73" s="15">
        <v>25</v>
      </c>
    </row>
    <row r="74" spans="1:7" s="96" customFormat="1" ht="21" customHeight="1" x14ac:dyDescent="0.25">
      <c r="A74" s="111" t="s">
        <v>108</v>
      </c>
      <c r="B74" s="110" t="s">
        <v>0</v>
      </c>
      <c r="C74" s="110" t="s">
        <v>58</v>
      </c>
      <c r="D74" s="110" t="s">
        <v>4</v>
      </c>
      <c r="E74" s="110" t="s">
        <v>137</v>
      </c>
      <c r="F74" s="14" t="s">
        <v>109</v>
      </c>
      <c r="G74" s="15">
        <v>3160.7</v>
      </c>
    </row>
    <row r="75" spans="1:7" s="96" customFormat="1" ht="31.2" customHeight="1" x14ac:dyDescent="0.25">
      <c r="A75" s="30" t="s">
        <v>116</v>
      </c>
      <c r="B75" s="110" t="s">
        <v>0</v>
      </c>
      <c r="C75" s="110" t="s">
        <v>58</v>
      </c>
      <c r="D75" s="110" t="s">
        <v>4</v>
      </c>
      <c r="E75" s="110" t="s">
        <v>137</v>
      </c>
      <c r="F75" s="14" t="s">
        <v>111</v>
      </c>
      <c r="G75" s="15">
        <v>1500</v>
      </c>
    </row>
    <row r="76" spans="1:7" s="96" customFormat="1" ht="63" customHeight="1" x14ac:dyDescent="0.25">
      <c r="A76" s="31" t="s">
        <v>83</v>
      </c>
      <c r="B76" s="110" t="s">
        <v>0</v>
      </c>
      <c r="C76" s="110" t="s">
        <v>58</v>
      </c>
      <c r="D76" s="110" t="s">
        <v>10</v>
      </c>
      <c r="E76" s="110"/>
      <c r="F76" s="14"/>
      <c r="G76" s="15">
        <f>G77+G79</f>
        <v>8462</v>
      </c>
    </row>
    <row r="77" spans="1:7" s="96" customFormat="1" ht="31.5" customHeight="1" x14ac:dyDescent="0.25">
      <c r="A77" s="31" t="s">
        <v>143</v>
      </c>
      <c r="B77" s="110" t="s">
        <v>0</v>
      </c>
      <c r="C77" s="110" t="s">
        <v>58</v>
      </c>
      <c r="D77" s="110" t="s">
        <v>10</v>
      </c>
      <c r="E77" s="110" t="s">
        <v>91</v>
      </c>
      <c r="F77" s="14"/>
      <c r="G77" s="15">
        <f>SUM(G78:G78)</f>
        <v>6500</v>
      </c>
    </row>
    <row r="78" spans="1:7" s="96" customFormat="1" ht="30.6" customHeight="1" x14ac:dyDescent="0.25">
      <c r="A78" s="30" t="s">
        <v>116</v>
      </c>
      <c r="B78" s="110" t="s">
        <v>0</v>
      </c>
      <c r="C78" s="110" t="s">
        <v>58</v>
      </c>
      <c r="D78" s="110" t="s">
        <v>10</v>
      </c>
      <c r="E78" s="110" t="s">
        <v>91</v>
      </c>
      <c r="F78" s="14" t="s">
        <v>111</v>
      </c>
      <c r="G78" s="15">
        <v>6500</v>
      </c>
    </row>
    <row r="79" spans="1:7" ht="94.5" customHeight="1" x14ac:dyDescent="0.25">
      <c r="A79" s="33" t="s">
        <v>184</v>
      </c>
      <c r="B79" s="110" t="s">
        <v>0</v>
      </c>
      <c r="C79" s="110" t="s">
        <v>58</v>
      </c>
      <c r="D79" s="110" t="s">
        <v>10</v>
      </c>
      <c r="E79" s="110" t="s">
        <v>84</v>
      </c>
      <c r="F79" s="14"/>
      <c r="G79" s="15">
        <f>SUM(G80:G81)</f>
        <v>1962</v>
      </c>
    </row>
    <row r="80" spans="1:7" ht="49.5" customHeight="1" x14ac:dyDescent="0.25">
      <c r="A80" s="111" t="s">
        <v>114</v>
      </c>
      <c r="B80" s="110" t="s">
        <v>0</v>
      </c>
      <c r="C80" s="110" t="s">
        <v>58</v>
      </c>
      <c r="D80" s="110" t="s">
        <v>10</v>
      </c>
      <c r="E80" s="110" t="s">
        <v>84</v>
      </c>
      <c r="F80" s="14" t="s">
        <v>19</v>
      </c>
      <c r="G80" s="15">
        <v>28.9</v>
      </c>
    </row>
    <row r="81" spans="1:7" ht="35.25" customHeight="1" x14ac:dyDescent="0.25">
      <c r="A81" s="30" t="s">
        <v>116</v>
      </c>
      <c r="B81" s="110" t="s">
        <v>0</v>
      </c>
      <c r="C81" s="110" t="s">
        <v>58</v>
      </c>
      <c r="D81" s="110" t="s">
        <v>10</v>
      </c>
      <c r="E81" s="110" t="s">
        <v>84</v>
      </c>
      <c r="F81" s="14" t="s">
        <v>111</v>
      </c>
      <c r="G81" s="15">
        <f>47+1331.1+555</f>
        <v>1933.1</v>
      </c>
    </row>
    <row r="82" spans="1:7" ht="66" customHeight="1" x14ac:dyDescent="0.25">
      <c r="A82" s="111" t="s">
        <v>549</v>
      </c>
      <c r="B82" s="110" t="s">
        <v>0</v>
      </c>
      <c r="C82" s="110">
        <v>1</v>
      </c>
      <c r="D82" s="110" t="s">
        <v>5</v>
      </c>
      <c r="E82" s="110"/>
      <c r="F82" s="111"/>
      <c r="G82" s="15">
        <f>G83</f>
        <v>116081</v>
      </c>
    </row>
    <row r="83" spans="1:7" ht="31.95" customHeight="1" x14ac:dyDescent="0.25">
      <c r="A83" s="111" t="s">
        <v>247</v>
      </c>
      <c r="B83" s="110" t="s">
        <v>0</v>
      </c>
      <c r="C83" s="110" t="s">
        <v>58</v>
      </c>
      <c r="D83" s="110" t="s">
        <v>5</v>
      </c>
      <c r="E83" s="110" t="s">
        <v>246</v>
      </c>
      <c r="F83" s="14"/>
      <c r="G83" s="15">
        <f>G84</f>
        <v>116081</v>
      </c>
    </row>
    <row r="84" spans="1:7" ht="31.5" customHeight="1" x14ac:dyDescent="0.25">
      <c r="A84" s="30" t="s">
        <v>116</v>
      </c>
      <c r="B84" s="110" t="s">
        <v>0</v>
      </c>
      <c r="C84" s="110" t="s">
        <v>58</v>
      </c>
      <c r="D84" s="110" t="s">
        <v>5</v>
      </c>
      <c r="E84" s="110" t="s">
        <v>246</v>
      </c>
      <c r="F84" s="14" t="s">
        <v>111</v>
      </c>
      <c r="G84" s="15">
        <v>116081</v>
      </c>
    </row>
    <row r="85" spans="1:7" s="96" customFormat="1" ht="47.25" customHeight="1" x14ac:dyDescent="0.25">
      <c r="A85" s="111" t="s">
        <v>427</v>
      </c>
      <c r="B85" s="110" t="s">
        <v>222</v>
      </c>
      <c r="C85" s="110" t="s">
        <v>58</v>
      </c>
      <c r="D85" s="110" t="s">
        <v>7</v>
      </c>
      <c r="E85" s="110"/>
      <c r="F85" s="14"/>
      <c r="G85" s="15">
        <f>G86</f>
        <v>518.6</v>
      </c>
    </row>
    <row r="86" spans="1:7" s="96" customFormat="1" ht="47.25" customHeight="1" x14ac:dyDescent="0.25">
      <c r="A86" s="111" t="s">
        <v>427</v>
      </c>
      <c r="B86" s="110" t="s">
        <v>0</v>
      </c>
      <c r="C86" s="110" t="s">
        <v>58</v>
      </c>
      <c r="D86" s="110" t="s">
        <v>7</v>
      </c>
      <c r="E86" s="110" t="s">
        <v>223</v>
      </c>
      <c r="F86" s="14"/>
      <c r="G86" s="15">
        <f>G87</f>
        <v>518.6</v>
      </c>
    </row>
    <row r="87" spans="1:7" s="96" customFormat="1" ht="19.95" customHeight="1" x14ac:dyDescent="0.25">
      <c r="A87" s="111" t="s">
        <v>9</v>
      </c>
      <c r="B87" s="110" t="s">
        <v>0</v>
      </c>
      <c r="C87" s="110" t="s">
        <v>58</v>
      </c>
      <c r="D87" s="110" t="s">
        <v>7</v>
      </c>
      <c r="E87" s="110" t="s">
        <v>223</v>
      </c>
      <c r="F87" s="14" t="s">
        <v>25</v>
      </c>
      <c r="G87" s="15">
        <v>518.6</v>
      </c>
    </row>
    <row r="88" spans="1:7" s="96" customFormat="1" ht="47.25" customHeight="1" x14ac:dyDescent="0.25">
      <c r="A88" s="111" t="s">
        <v>192</v>
      </c>
      <c r="B88" s="110" t="s">
        <v>0</v>
      </c>
      <c r="C88" s="110" t="s">
        <v>58</v>
      </c>
      <c r="D88" s="110" t="s">
        <v>480</v>
      </c>
      <c r="E88" s="110"/>
      <c r="F88" s="14"/>
      <c r="G88" s="15">
        <f>G89</f>
        <v>6443.5</v>
      </c>
    </row>
    <row r="89" spans="1:7" s="96" customFormat="1" ht="19.95" customHeight="1" x14ac:dyDescent="0.25">
      <c r="A89" s="111" t="s">
        <v>337</v>
      </c>
      <c r="B89" s="110" t="s">
        <v>0</v>
      </c>
      <c r="C89" s="110" t="s">
        <v>58</v>
      </c>
      <c r="D89" s="110" t="s">
        <v>480</v>
      </c>
      <c r="E89" s="110" t="s">
        <v>336</v>
      </c>
      <c r="F89" s="14"/>
      <c r="G89" s="15">
        <f>SUM(G90:G90)</f>
        <v>6443.5</v>
      </c>
    </row>
    <row r="90" spans="1:7" s="96" customFormat="1" ht="36" customHeight="1" x14ac:dyDescent="0.25">
      <c r="A90" s="30" t="s">
        <v>116</v>
      </c>
      <c r="B90" s="110" t="s">
        <v>0</v>
      </c>
      <c r="C90" s="110" t="s">
        <v>58</v>
      </c>
      <c r="D90" s="110" t="s">
        <v>480</v>
      </c>
      <c r="E90" s="110" t="s">
        <v>336</v>
      </c>
      <c r="F90" s="14" t="s">
        <v>111</v>
      </c>
      <c r="G90" s="15">
        <v>6443.5</v>
      </c>
    </row>
    <row r="91" spans="1:7" s="96" customFormat="1" ht="31.5" customHeight="1" x14ac:dyDescent="0.25">
      <c r="A91" s="111" t="s">
        <v>481</v>
      </c>
      <c r="B91" s="110" t="s">
        <v>0</v>
      </c>
      <c r="C91" s="110" t="s">
        <v>58</v>
      </c>
      <c r="D91" s="110" t="s">
        <v>8</v>
      </c>
      <c r="E91" s="110"/>
      <c r="F91" s="14"/>
      <c r="G91" s="15">
        <f>SUM(G92+G95)</f>
        <v>9911.9</v>
      </c>
    </row>
    <row r="92" spans="1:7" s="96" customFormat="1" ht="31.5" customHeight="1" x14ac:dyDescent="0.25">
      <c r="A92" s="111" t="s">
        <v>577</v>
      </c>
      <c r="B92" s="110" t="s">
        <v>0</v>
      </c>
      <c r="C92" s="110" t="s">
        <v>58</v>
      </c>
      <c r="D92" s="110" t="s">
        <v>8</v>
      </c>
      <c r="E92" s="110" t="s">
        <v>528</v>
      </c>
      <c r="F92" s="14"/>
      <c r="G92" s="15">
        <f>G94+G93</f>
        <v>5145.5</v>
      </c>
    </row>
    <row r="93" spans="1:7" s="96" customFormat="1" ht="31.5" customHeight="1" x14ac:dyDescent="0.25">
      <c r="A93" s="111" t="s">
        <v>115</v>
      </c>
      <c r="B93" s="110" t="s">
        <v>0</v>
      </c>
      <c r="C93" s="110" t="s">
        <v>58</v>
      </c>
      <c r="D93" s="110" t="s">
        <v>8</v>
      </c>
      <c r="E93" s="110" t="s">
        <v>528</v>
      </c>
      <c r="F93" s="14" t="s">
        <v>20</v>
      </c>
      <c r="G93" s="15">
        <v>127</v>
      </c>
    </row>
    <row r="94" spans="1:7" s="96" customFormat="1" ht="31.5" customHeight="1" x14ac:dyDescent="0.25">
      <c r="A94" s="30" t="s">
        <v>116</v>
      </c>
      <c r="B94" s="110" t="s">
        <v>0</v>
      </c>
      <c r="C94" s="110" t="s">
        <v>58</v>
      </c>
      <c r="D94" s="110" t="s">
        <v>8</v>
      </c>
      <c r="E94" s="110" t="s">
        <v>528</v>
      </c>
      <c r="F94" s="14" t="s">
        <v>111</v>
      </c>
      <c r="G94" s="15">
        <v>5018.5</v>
      </c>
    </row>
    <row r="95" spans="1:7" s="96" customFormat="1" ht="63" customHeight="1" x14ac:dyDescent="0.25">
      <c r="A95" s="111" t="s">
        <v>203</v>
      </c>
      <c r="B95" s="110" t="s">
        <v>0</v>
      </c>
      <c r="C95" s="110" t="s">
        <v>58</v>
      </c>
      <c r="D95" s="110" t="s">
        <v>8</v>
      </c>
      <c r="E95" s="110" t="s">
        <v>204</v>
      </c>
      <c r="F95" s="110"/>
      <c r="G95" s="15">
        <f>SUM(G96:G97)</f>
        <v>4766.3999999999996</v>
      </c>
    </row>
    <row r="96" spans="1:7" s="96" customFormat="1" ht="31.2" customHeight="1" x14ac:dyDescent="0.25">
      <c r="A96" s="111" t="s">
        <v>114</v>
      </c>
      <c r="B96" s="110" t="s">
        <v>0</v>
      </c>
      <c r="C96" s="110" t="s">
        <v>58</v>
      </c>
      <c r="D96" s="110" t="s">
        <v>8</v>
      </c>
      <c r="E96" s="110" t="s">
        <v>204</v>
      </c>
      <c r="F96" s="110" t="s">
        <v>19</v>
      </c>
      <c r="G96" s="15">
        <v>70.400000000000006</v>
      </c>
    </row>
    <row r="97" spans="1:7" s="96" customFormat="1" ht="33" customHeight="1" x14ac:dyDescent="0.25">
      <c r="A97" s="30" t="s">
        <v>116</v>
      </c>
      <c r="B97" s="110" t="s">
        <v>0</v>
      </c>
      <c r="C97" s="110" t="s">
        <v>58</v>
      </c>
      <c r="D97" s="110" t="s">
        <v>8</v>
      </c>
      <c r="E97" s="110" t="s">
        <v>204</v>
      </c>
      <c r="F97" s="110" t="s">
        <v>111</v>
      </c>
      <c r="G97" s="15">
        <v>4696</v>
      </c>
    </row>
    <row r="98" spans="1:7" s="96" customFormat="1" ht="20.399999999999999" customHeight="1" x14ac:dyDescent="0.25">
      <c r="A98" s="111" t="s">
        <v>646</v>
      </c>
      <c r="B98" s="110" t="s">
        <v>0</v>
      </c>
      <c r="C98" s="110" t="s">
        <v>58</v>
      </c>
      <c r="D98" s="110" t="s">
        <v>551</v>
      </c>
      <c r="E98" s="110"/>
      <c r="F98" s="14"/>
      <c r="G98" s="15">
        <f>G101+G103+G99</f>
        <v>111545.60000000001</v>
      </c>
    </row>
    <row r="99" spans="1:7" s="96" customFormat="1" ht="20.399999999999999" customHeight="1" x14ac:dyDescent="0.25">
      <c r="A99" s="111" t="s">
        <v>656</v>
      </c>
      <c r="B99" s="110" t="s">
        <v>0</v>
      </c>
      <c r="C99" s="110" t="s">
        <v>58</v>
      </c>
      <c r="D99" s="110" t="s">
        <v>551</v>
      </c>
      <c r="E99" s="110" t="s">
        <v>352</v>
      </c>
      <c r="F99" s="14"/>
      <c r="G99" s="15">
        <f>G100</f>
        <v>2734.2</v>
      </c>
    </row>
    <row r="100" spans="1:7" s="96" customFormat="1" ht="20.399999999999999" customHeight="1" x14ac:dyDescent="0.25">
      <c r="A100" s="111" t="s">
        <v>116</v>
      </c>
      <c r="B100" s="110" t="s">
        <v>0</v>
      </c>
      <c r="C100" s="110" t="s">
        <v>58</v>
      </c>
      <c r="D100" s="110" t="s">
        <v>551</v>
      </c>
      <c r="E100" s="110" t="s">
        <v>352</v>
      </c>
      <c r="F100" s="14" t="s">
        <v>111</v>
      </c>
      <c r="G100" s="15">
        <v>2734.2</v>
      </c>
    </row>
    <row r="101" spans="1:7" s="96" customFormat="1" ht="46.2" customHeight="1" x14ac:dyDescent="0.25">
      <c r="A101" s="111" t="s">
        <v>288</v>
      </c>
      <c r="B101" s="110" t="s">
        <v>0</v>
      </c>
      <c r="C101" s="110" t="s">
        <v>58</v>
      </c>
      <c r="D101" s="110" t="s">
        <v>551</v>
      </c>
      <c r="E101" s="110" t="s">
        <v>289</v>
      </c>
      <c r="F101" s="14"/>
      <c r="G101" s="15">
        <f>G102</f>
        <v>8617.7999999999993</v>
      </c>
    </row>
    <row r="102" spans="1:7" s="96" customFormat="1" ht="36" customHeight="1" x14ac:dyDescent="0.25">
      <c r="A102" s="30" t="s">
        <v>116</v>
      </c>
      <c r="B102" s="110" t="s">
        <v>0</v>
      </c>
      <c r="C102" s="110" t="s">
        <v>58</v>
      </c>
      <c r="D102" s="110" t="s">
        <v>551</v>
      </c>
      <c r="E102" s="110" t="s">
        <v>289</v>
      </c>
      <c r="F102" s="14" t="s">
        <v>111</v>
      </c>
      <c r="G102" s="15">
        <v>8617.7999999999993</v>
      </c>
    </row>
    <row r="103" spans="1:7" s="96" customFormat="1" ht="126.75" customHeight="1" x14ac:dyDescent="0.25">
      <c r="A103" s="111" t="s">
        <v>355</v>
      </c>
      <c r="B103" s="110" t="s">
        <v>0</v>
      </c>
      <c r="C103" s="110" t="s">
        <v>58</v>
      </c>
      <c r="D103" s="110" t="s">
        <v>551</v>
      </c>
      <c r="E103" s="110" t="s">
        <v>552</v>
      </c>
      <c r="F103" s="14"/>
      <c r="G103" s="15">
        <f>G104</f>
        <v>100193.60000000001</v>
      </c>
    </row>
    <row r="104" spans="1:7" s="96" customFormat="1" ht="36" customHeight="1" x14ac:dyDescent="0.25">
      <c r="A104" s="30" t="s">
        <v>116</v>
      </c>
      <c r="B104" s="110" t="s">
        <v>0</v>
      </c>
      <c r="C104" s="110" t="s">
        <v>58</v>
      </c>
      <c r="D104" s="110" t="s">
        <v>551</v>
      </c>
      <c r="E104" s="110" t="s">
        <v>552</v>
      </c>
      <c r="F104" s="14" t="s">
        <v>111</v>
      </c>
      <c r="G104" s="15">
        <v>100193.60000000001</v>
      </c>
    </row>
    <row r="105" spans="1:7" s="96" customFormat="1" ht="18" customHeight="1" x14ac:dyDescent="0.25">
      <c r="A105" s="31" t="s">
        <v>452</v>
      </c>
      <c r="B105" s="110" t="s">
        <v>1</v>
      </c>
      <c r="C105" s="110"/>
      <c r="D105" s="110"/>
      <c r="E105" s="110"/>
      <c r="F105" s="14"/>
      <c r="G105" s="15">
        <f>SUM(G106)</f>
        <v>3840859.9999999995</v>
      </c>
    </row>
    <row r="106" spans="1:7" s="96" customFormat="1" ht="52.5" customHeight="1" x14ac:dyDescent="0.25">
      <c r="A106" s="31" t="s">
        <v>544</v>
      </c>
      <c r="B106" s="110" t="s">
        <v>1</v>
      </c>
      <c r="C106" s="110" t="s">
        <v>58</v>
      </c>
      <c r="D106" s="110"/>
      <c r="E106" s="110"/>
      <c r="F106" s="14"/>
      <c r="G106" s="15">
        <f>SUM(G107+G121+G129+G132)</f>
        <v>3840859.9999999995</v>
      </c>
    </row>
    <row r="107" spans="1:7" s="96" customFormat="1" ht="31.5" customHeight="1" x14ac:dyDescent="0.25">
      <c r="A107" s="31" t="s">
        <v>535</v>
      </c>
      <c r="B107" s="110" t="s">
        <v>1</v>
      </c>
      <c r="C107" s="110" t="s">
        <v>58</v>
      </c>
      <c r="D107" s="110" t="s">
        <v>0</v>
      </c>
      <c r="E107" s="110"/>
      <c r="F107" s="14"/>
      <c r="G107" s="15">
        <f>SUM(G108+G113+G111+G115+G117+G119)</f>
        <v>3662189.4</v>
      </c>
    </row>
    <row r="108" spans="1:7" s="96" customFormat="1" ht="47.25" customHeight="1" x14ac:dyDescent="0.25">
      <c r="A108" s="31" t="s">
        <v>106</v>
      </c>
      <c r="B108" s="110" t="s">
        <v>1</v>
      </c>
      <c r="C108" s="110" t="s">
        <v>58</v>
      </c>
      <c r="D108" s="110" t="s">
        <v>0</v>
      </c>
      <c r="E108" s="110" t="s">
        <v>51</v>
      </c>
      <c r="F108" s="14"/>
      <c r="G108" s="15">
        <f>SUM(G109:G110)</f>
        <v>30000.6</v>
      </c>
    </row>
    <row r="109" spans="1:7" s="96" customFormat="1" ht="47.25" customHeight="1" x14ac:dyDescent="0.25">
      <c r="A109" s="111" t="s">
        <v>114</v>
      </c>
      <c r="B109" s="110" t="s">
        <v>1</v>
      </c>
      <c r="C109" s="110" t="s">
        <v>58</v>
      </c>
      <c r="D109" s="110" t="s">
        <v>0</v>
      </c>
      <c r="E109" s="110" t="s">
        <v>51</v>
      </c>
      <c r="F109" s="14" t="s">
        <v>19</v>
      </c>
      <c r="G109" s="15">
        <v>29051.599999999999</v>
      </c>
    </row>
    <row r="110" spans="1:7" s="96" customFormat="1" ht="31.5" customHeight="1" x14ac:dyDescent="0.25">
      <c r="A110" s="111" t="s">
        <v>115</v>
      </c>
      <c r="B110" s="110" t="s">
        <v>1</v>
      </c>
      <c r="C110" s="110" t="s">
        <v>58</v>
      </c>
      <c r="D110" s="110" t="s">
        <v>0</v>
      </c>
      <c r="E110" s="110" t="s">
        <v>51</v>
      </c>
      <c r="F110" s="14" t="s">
        <v>20</v>
      </c>
      <c r="G110" s="15">
        <v>949</v>
      </c>
    </row>
    <row r="111" spans="1:7" s="96" customFormat="1" ht="18" customHeight="1" x14ac:dyDescent="0.25">
      <c r="A111" s="111" t="s">
        <v>557</v>
      </c>
      <c r="B111" s="110" t="s">
        <v>1</v>
      </c>
      <c r="C111" s="110" t="s">
        <v>58</v>
      </c>
      <c r="D111" s="110" t="s">
        <v>0</v>
      </c>
      <c r="E111" s="110" t="s">
        <v>556</v>
      </c>
      <c r="F111" s="14"/>
      <c r="G111" s="15">
        <f>G112</f>
        <v>450</v>
      </c>
    </row>
    <row r="112" spans="1:7" s="96" customFormat="1" ht="31.5" customHeight="1" x14ac:dyDescent="0.25">
      <c r="A112" s="111" t="s">
        <v>115</v>
      </c>
      <c r="B112" s="110" t="s">
        <v>1</v>
      </c>
      <c r="C112" s="110" t="s">
        <v>58</v>
      </c>
      <c r="D112" s="110" t="s">
        <v>0</v>
      </c>
      <c r="E112" s="110" t="s">
        <v>556</v>
      </c>
      <c r="F112" s="14" t="s">
        <v>20</v>
      </c>
      <c r="G112" s="15">
        <v>450</v>
      </c>
    </row>
    <row r="113" spans="1:7" s="96" customFormat="1" ht="18" customHeight="1" x14ac:dyDescent="0.25">
      <c r="A113" s="111" t="s">
        <v>474</v>
      </c>
      <c r="B113" s="110" t="s">
        <v>1</v>
      </c>
      <c r="C113" s="110" t="s">
        <v>58</v>
      </c>
      <c r="D113" s="110" t="s">
        <v>0</v>
      </c>
      <c r="E113" s="110" t="s">
        <v>572</v>
      </c>
      <c r="F113" s="14"/>
      <c r="G113" s="15">
        <f>SUM(G114)</f>
        <v>998745.19999999972</v>
      </c>
    </row>
    <row r="114" spans="1:7" s="96" customFormat="1" ht="31.5" customHeight="1" x14ac:dyDescent="0.25">
      <c r="A114" s="111" t="s">
        <v>118</v>
      </c>
      <c r="B114" s="110" t="s">
        <v>1</v>
      </c>
      <c r="C114" s="110" t="s">
        <v>58</v>
      </c>
      <c r="D114" s="110" t="s">
        <v>0</v>
      </c>
      <c r="E114" s="110" t="s">
        <v>572</v>
      </c>
      <c r="F114" s="14" t="s">
        <v>119</v>
      </c>
      <c r="G114" s="15">
        <f>3511308.8-2512563.6</f>
        <v>998745.19999999972</v>
      </c>
    </row>
    <row r="115" spans="1:7" s="96" customFormat="1" ht="18" customHeight="1" x14ac:dyDescent="0.25">
      <c r="A115" s="111" t="s">
        <v>559</v>
      </c>
      <c r="B115" s="110" t="s">
        <v>1</v>
      </c>
      <c r="C115" s="110" t="s">
        <v>58</v>
      </c>
      <c r="D115" s="110" t="s">
        <v>0</v>
      </c>
      <c r="E115" s="110" t="s">
        <v>560</v>
      </c>
      <c r="F115" s="14"/>
      <c r="G115" s="15">
        <f>G116</f>
        <v>0</v>
      </c>
    </row>
    <row r="116" spans="1:7" s="96" customFormat="1" ht="31.5" customHeight="1" x14ac:dyDescent="0.25">
      <c r="A116" s="111" t="s">
        <v>118</v>
      </c>
      <c r="B116" s="110" t="s">
        <v>1</v>
      </c>
      <c r="C116" s="110" t="s">
        <v>58</v>
      </c>
      <c r="D116" s="110" t="s">
        <v>0</v>
      </c>
      <c r="E116" s="110" t="s">
        <v>560</v>
      </c>
      <c r="F116" s="14" t="s">
        <v>119</v>
      </c>
      <c r="G116" s="15">
        <f>677689.6-677689.6</f>
        <v>0</v>
      </c>
    </row>
    <row r="117" spans="1:7" s="96" customFormat="1" ht="51.75" customHeight="1" x14ac:dyDescent="0.25">
      <c r="A117" s="111" t="s">
        <v>666</v>
      </c>
      <c r="B117" s="110" t="s">
        <v>1</v>
      </c>
      <c r="C117" s="110" t="s">
        <v>58</v>
      </c>
      <c r="D117" s="110" t="s">
        <v>0</v>
      </c>
      <c r="E117" s="110" t="s">
        <v>661</v>
      </c>
      <c r="F117" s="14"/>
      <c r="G117" s="15">
        <f>G118</f>
        <v>120430</v>
      </c>
    </row>
    <row r="118" spans="1:7" s="96" customFormat="1" ht="30.6" customHeight="1" x14ac:dyDescent="0.25">
      <c r="A118" s="111" t="s">
        <v>118</v>
      </c>
      <c r="B118" s="110" t="s">
        <v>1</v>
      </c>
      <c r="C118" s="110" t="s">
        <v>58</v>
      </c>
      <c r="D118" s="110" t="s">
        <v>0</v>
      </c>
      <c r="E118" s="110" t="s">
        <v>661</v>
      </c>
      <c r="F118" s="14" t="s">
        <v>119</v>
      </c>
      <c r="G118" s="15">
        <f>113204.2+7225.8</f>
        <v>120430</v>
      </c>
    </row>
    <row r="119" spans="1:7" s="96" customFormat="1" ht="65.25" customHeight="1" x14ac:dyDescent="0.25">
      <c r="A119" s="111" t="s">
        <v>657</v>
      </c>
      <c r="B119" s="110" t="s">
        <v>1</v>
      </c>
      <c r="C119" s="110" t="s">
        <v>58</v>
      </c>
      <c r="D119" s="110" t="s">
        <v>0</v>
      </c>
      <c r="E119" s="110" t="s">
        <v>624</v>
      </c>
      <c r="F119" s="14"/>
      <c r="G119" s="15">
        <f>G120</f>
        <v>2512563.6</v>
      </c>
    </row>
    <row r="120" spans="1:7" s="96" customFormat="1" ht="36" customHeight="1" x14ac:dyDescent="0.25">
      <c r="A120" s="31" t="s">
        <v>118</v>
      </c>
      <c r="B120" s="110" t="s">
        <v>1</v>
      </c>
      <c r="C120" s="110" t="s">
        <v>58</v>
      </c>
      <c r="D120" s="110" t="s">
        <v>0</v>
      </c>
      <c r="E120" s="110" t="s">
        <v>624</v>
      </c>
      <c r="F120" s="14" t="s">
        <v>119</v>
      </c>
      <c r="G120" s="15">
        <v>2512563.6</v>
      </c>
    </row>
    <row r="121" spans="1:7" ht="51" customHeight="1" x14ac:dyDescent="0.25">
      <c r="A121" s="31" t="s">
        <v>534</v>
      </c>
      <c r="B121" s="110" t="s">
        <v>1</v>
      </c>
      <c r="C121" s="110" t="s">
        <v>58</v>
      </c>
      <c r="D121" s="110" t="s">
        <v>1</v>
      </c>
      <c r="E121" s="110"/>
      <c r="F121" s="14"/>
      <c r="G121" s="15">
        <f>SUM(G122+G125+G127)</f>
        <v>11003.8</v>
      </c>
    </row>
    <row r="122" spans="1:7" ht="22.5" customHeight="1" x14ac:dyDescent="0.25">
      <c r="A122" s="31" t="s">
        <v>26</v>
      </c>
      <c r="B122" s="110" t="s">
        <v>1</v>
      </c>
      <c r="C122" s="110" t="s">
        <v>58</v>
      </c>
      <c r="D122" s="110" t="s">
        <v>1</v>
      </c>
      <c r="E122" s="110" t="s">
        <v>41</v>
      </c>
      <c r="F122" s="14"/>
      <c r="G122" s="15">
        <f>SUM(G123:G124)</f>
        <v>10964.3</v>
      </c>
    </row>
    <row r="123" spans="1:7" ht="31.5" customHeight="1" x14ac:dyDescent="0.25">
      <c r="A123" s="111" t="s">
        <v>114</v>
      </c>
      <c r="B123" s="110" t="s">
        <v>1</v>
      </c>
      <c r="C123" s="110" t="s">
        <v>58</v>
      </c>
      <c r="D123" s="110" t="s">
        <v>1</v>
      </c>
      <c r="E123" s="110" t="s">
        <v>41</v>
      </c>
      <c r="F123" s="14" t="s">
        <v>19</v>
      </c>
      <c r="G123" s="15">
        <v>10851.5</v>
      </c>
    </row>
    <row r="124" spans="1:7" ht="36" customHeight="1" x14ac:dyDescent="0.25">
      <c r="A124" s="111" t="s">
        <v>115</v>
      </c>
      <c r="B124" s="110" t="s">
        <v>1</v>
      </c>
      <c r="C124" s="110" t="s">
        <v>58</v>
      </c>
      <c r="D124" s="110" t="s">
        <v>1</v>
      </c>
      <c r="E124" s="110" t="s">
        <v>41</v>
      </c>
      <c r="F124" s="14" t="s">
        <v>20</v>
      </c>
      <c r="G124" s="15">
        <v>112.8</v>
      </c>
    </row>
    <row r="125" spans="1:7" ht="16.5" customHeight="1" x14ac:dyDescent="0.25">
      <c r="A125" s="111" t="s">
        <v>228</v>
      </c>
      <c r="B125" s="110" t="s">
        <v>1</v>
      </c>
      <c r="C125" s="25">
        <v>1</v>
      </c>
      <c r="D125" s="110" t="s">
        <v>1</v>
      </c>
      <c r="E125" s="110" t="s">
        <v>229</v>
      </c>
      <c r="F125" s="110"/>
      <c r="G125" s="15">
        <f>SUM(G126)</f>
        <v>22.8</v>
      </c>
    </row>
    <row r="126" spans="1:7" ht="33.75" customHeight="1" x14ac:dyDescent="0.25">
      <c r="A126" s="111" t="s">
        <v>115</v>
      </c>
      <c r="B126" s="110" t="s">
        <v>1</v>
      </c>
      <c r="C126" s="25">
        <v>1</v>
      </c>
      <c r="D126" s="110" t="s">
        <v>1</v>
      </c>
      <c r="E126" s="110" t="s">
        <v>229</v>
      </c>
      <c r="F126" s="110" t="s">
        <v>20</v>
      </c>
      <c r="G126" s="15">
        <v>22.8</v>
      </c>
    </row>
    <row r="127" spans="1:7" ht="23.25" customHeight="1" x14ac:dyDescent="0.25">
      <c r="A127" s="111" t="s">
        <v>234</v>
      </c>
      <c r="B127" s="110" t="s">
        <v>1</v>
      </c>
      <c r="C127" s="110" t="s">
        <v>58</v>
      </c>
      <c r="D127" s="110" t="s">
        <v>1</v>
      </c>
      <c r="E127" s="110" t="s">
        <v>235</v>
      </c>
      <c r="F127" s="14"/>
      <c r="G127" s="15">
        <f>SUM(G128)</f>
        <v>16.7</v>
      </c>
    </row>
    <row r="128" spans="1:7" ht="33.75" customHeight="1" x14ac:dyDescent="0.25">
      <c r="A128" s="111" t="s">
        <v>115</v>
      </c>
      <c r="B128" s="110" t="s">
        <v>1</v>
      </c>
      <c r="C128" s="110" t="s">
        <v>58</v>
      </c>
      <c r="D128" s="110" t="s">
        <v>1</v>
      </c>
      <c r="E128" s="110" t="s">
        <v>235</v>
      </c>
      <c r="F128" s="14" t="s">
        <v>20</v>
      </c>
      <c r="G128" s="15">
        <v>16.7</v>
      </c>
    </row>
    <row r="129" spans="1:8" ht="16.5" customHeight="1" x14ac:dyDescent="0.25">
      <c r="A129" s="111" t="s">
        <v>647</v>
      </c>
      <c r="B129" s="110" t="s">
        <v>1</v>
      </c>
      <c r="C129" s="110" t="s">
        <v>58</v>
      </c>
      <c r="D129" s="110" t="s">
        <v>595</v>
      </c>
      <c r="E129" s="110"/>
      <c r="F129" s="14"/>
      <c r="G129" s="15">
        <f>G130</f>
        <v>121191.8</v>
      </c>
    </row>
    <row r="130" spans="1:8" ht="27" customHeight="1" x14ac:dyDescent="0.25">
      <c r="A130" s="111" t="s">
        <v>596</v>
      </c>
      <c r="B130" s="110" t="s">
        <v>1</v>
      </c>
      <c r="C130" s="110" t="s">
        <v>58</v>
      </c>
      <c r="D130" s="110" t="s">
        <v>595</v>
      </c>
      <c r="E130" s="110" t="s">
        <v>597</v>
      </c>
      <c r="F130" s="14"/>
      <c r="G130" s="15">
        <f>G131</f>
        <v>121191.8</v>
      </c>
    </row>
    <row r="131" spans="1:8" ht="35.25" customHeight="1" x14ac:dyDescent="0.25">
      <c r="A131" s="111" t="s">
        <v>115</v>
      </c>
      <c r="B131" s="110" t="s">
        <v>1</v>
      </c>
      <c r="C131" s="110" t="s">
        <v>58</v>
      </c>
      <c r="D131" s="110" t="s">
        <v>595</v>
      </c>
      <c r="E131" s="110" t="s">
        <v>597</v>
      </c>
      <c r="F131" s="14" t="s">
        <v>20</v>
      </c>
      <c r="G131" s="15">
        <v>121191.8</v>
      </c>
    </row>
    <row r="132" spans="1:8" ht="16.5" customHeight="1" x14ac:dyDescent="0.25">
      <c r="A132" s="111" t="s">
        <v>648</v>
      </c>
      <c r="B132" s="110" t="s">
        <v>1</v>
      </c>
      <c r="C132" s="110" t="s">
        <v>58</v>
      </c>
      <c r="D132" s="110" t="s">
        <v>620</v>
      </c>
      <c r="E132" s="110"/>
      <c r="F132" s="14"/>
      <c r="G132" s="15">
        <f>G133</f>
        <v>46475</v>
      </c>
    </row>
    <row r="133" spans="1:8" ht="24" customHeight="1" x14ac:dyDescent="0.25">
      <c r="A133" s="111" t="s">
        <v>622</v>
      </c>
      <c r="B133" s="110" t="s">
        <v>1</v>
      </c>
      <c r="C133" s="110" t="s">
        <v>58</v>
      </c>
      <c r="D133" s="110" t="s">
        <v>620</v>
      </c>
      <c r="E133" s="110" t="s">
        <v>621</v>
      </c>
      <c r="F133" s="14"/>
      <c r="G133" s="15">
        <f>G134</f>
        <v>46475</v>
      </c>
    </row>
    <row r="134" spans="1:8" ht="33" customHeight="1" x14ac:dyDescent="0.25">
      <c r="A134" s="73" t="s">
        <v>118</v>
      </c>
      <c r="B134" s="110" t="s">
        <v>1</v>
      </c>
      <c r="C134" s="110" t="s">
        <v>58</v>
      </c>
      <c r="D134" s="110" t="s">
        <v>620</v>
      </c>
      <c r="E134" s="110" t="s">
        <v>621</v>
      </c>
      <c r="F134" s="14" t="s">
        <v>119</v>
      </c>
      <c r="G134" s="15">
        <f>46242.6+232.4</f>
        <v>46475</v>
      </c>
    </row>
    <row r="135" spans="1:8" ht="23.25" customHeight="1" x14ac:dyDescent="0.25">
      <c r="A135" s="31" t="s">
        <v>462</v>
      </c>
      <c r="B135" s="110" t="s">
        <v>2</v>
      </c>
      <c r="C135" s="110"/>
      <c r="D135" s="110"/>
      <c r="E135" s="110"/>
      <c r="F135" s="14"/>
      <c r="G135" s="15">
        <f>SUM(G136)</f>
        <v>32456.2</v>
      </c>
    </row>
    <row r="136" spans="1:8" ht="33.75" customHeight="1" x14ac:dyDescent="0.25">
      <c r="A136" s="111" t="s">
        <v>463</v>
      </c>
      <c r="B136" s="110" t="s">
        <v>2</v>
      </c>
      <c r="C136" s="110" t="s">
        <v>58</v>
      </c>
      <c r="D136" s="110"/>
      <c r="E136" s="110"/>
      <c r="F136" s="14"/>
      <c r="G136" s="15">
        <f>SUM(G137)</f>
        <v>32456.2</v>
      </c>
    </row>
    <row r="137" spans="1:8" ht="63" customHeight="1" x14ac:dyDescent="0.25">
      <c r="A137" s="111" t="s">
        <v>464</v>
      </c>
      <c r="B137" s="110" t="s">
        <v>2</v>
      </c>
      <c r="C137" s="110" t="s">
        <v>58</v>
      </c>
      <c r="D137" s="110" t="s">
        <v>0</v>
      </c>
      <c r="E137" s="110"/>
      <c r="F137" s="14"/>
      <c r="G137" s="15">
        <f>SUM(G138)</f>
        <v>32456.2</v>
      </c>
    </row>
    <row r="138" spans="1:8" ht="47.25" customHeight="1" x14ac:dyDescent="0.25">
      <c r="A138" s="31" t="s">
        <v>28</v>
      </c>
      <c r="B138" s="110" t="s">
        <v>2</v>
      </c>
      <c r="C138" s="110" t="s">
        <v>58</v>
      </c>
      <c r="D138" s="110" t="s">
        <v>0</v>
      </c>
      <c r="E138" s="110" t="s">
        <v>51</v>
      </c>
      <c r="F138" s="14"/>
      <c r="G138" s="15">
        <f>SUM(G140+G139)</f>
        <v>32456.2</v>
      </c>
    </row>
    <row r="139" spans="1:8" ht="49.2" customHeight="1" x14ac:dyDescent="0.25">
      <c r="A139" s="31" t="s">
        <v>114</v>
      </c>
      <c r="B139" s="110" t="s">
        <v>2</v>
      </c>
      <c r="C139" s="110" t="s">
        <v>58</v>
      </c>
      <c r="D139" s="110" t="s">
        <v>0</v>
      </c>
      <c r="E139" s="110" t="s">
        <v>51</v>
      </c>
      <c r="F139" s="14" t="s">
        <v>19</v>
      </c>
      <c r="G139" s="15">
        <v>17634.099999999999</v>
      </c>
    </row>
    <row r="140" spans="1:8" ht="31.5" customHeight="1" x14ac:dyDescent="0.25">
      <c r="A140" s="30" t="s">
        <v>116</v>
      </c>
      <c r="B140" s="110" t="s">
        <v>2</v>
      </c>
      <c r="C140" s="110" t="s">
        <v>58</v>
      </c>
      <c r="D140" s="110" t="s">
        <v>0</v>
      </c>
      <c r="E140" s="110" t="s">
        <v>51</v>
      </c>
      <c r="F140" s="14" t="s">
        <v>111</v>
      </c>
      <c r="G140" s="15">
        <f>32456.2-17634.1</f>
        <v>14822.100000000002</v>
      </c>
    </row>
    <row r="141" spans="1:8" s="96" customFormat="1" ht="21.75" customHeight="1" x14ac:dyDescent="0.25">
      <c r="A141" s="31" t="s">
        <v>367</v>
      </c>
      <c r="B141" s="110" t="s">
        <v>3</v>
      </c>
      <c r="C141" s="110"/>
      <c r="D141" s="110"/>
      <c r="E141" s="110"/>
      <c r="F141" s="14"/>
      <c r="G141" s="15">
        <f>SUM(G142)</f>
        <v>916242.99999999977</v>
      </c>
      <c r="H141" s="100"/>
    </row>
    <row r="142" spans="1:8" s="96" customFormat="1" x14ac:dyDescent="0.25">
      <c r="A142" s="31" t="s">
        <v>368</v>
      </c>
      <c r="B142" s="110" t="s">
        <v>3</v>
      </c>
      <c r="C142" s="110" t="s">
        <v>58</v>
      </c>
      <c r="D142" s="110"/>
      <c r="E142" s="110"/>
      <c r="F142" s="14"/>
      <c r="G142" s="15">
        <f>SUM(G143+G151+G174+G171+G163+G180)</f>
        <v>916242.99999999977</v>
      </c>
    </row>
    <row r="143" spans="1:8" s="96" customFormat="1" ht="31.2" x14ac:dyDescent="0.25">
      <c r="A143" s="31" t="s">
        <v>536</v>
      </c>
      <c r="B143" s="110" t="s">
        <v>3</v>
      </c>
      <c r="C143" s="110" t="s">
        <v>58</v>
      </c>
      <c r="D143" s="110" t="s">
        <v>0</v>
      </c>
      <c r="E143" s="110"/>
      <c r="F143" s="14"/>
      <c r="G143" s="15">
        <f>SUM(G144+G149+G147)</f>
        <v>9098.1</v>
      </c>
    </row>
    <row r="144" spans="1:8" s="96" customFormat="1" x14ac:dyDescent="0.25">
      <c r="A144" s="31" t="s">
        <v>26</v>
      </c>
      <c r="B144" s="110" t="s">
        <v>3</v>
      </c>
      <c r="C144" s="110" t="s">
        <v>58</v>
      </c>
      <c r="D144" s="110" t="s">
        <v>0</v>
      </c>
      <c r="E144" s="110" t="s">
        <v>41</v>
      </c>
      <c r="F144" s="14"/>
      <c r="G144" s="15">
        <f>SUM(G145:G146)</f>
        <v>9013.1</v>
      </c>
    </row>
    <row r="145" spans="1:7" s="96" customFormat="1" ht="46.8" x14ac:dyDescent="0.25">
      <c r="A145" s="111" t="s">
        <v>114</v>
      </c>
      <c r="B145" s="110" t="s">
        <v>3</v>
      </c>
      <c r="C145" s="110" t="s">
        <v>58</v>
      </c>
      <c r="D145" s="110" t="s">
        <v>0</v>
      </c>
      <c r="E145" s="110" t="s">
        <v>41</v>
      </c>
      <c r="F145" s="14" t="s">
        <v>19</v>
      </c>
      <c r="G145" s="15">
        <v>8561.6</v>
      </c>
    </row>
    <row r="146" spans="1:7" s="96" customFormat="1" ht="31.2" x14ac:dyDescent="0.25">
      <c r="A146" s="111" t="s">
        <v>115</v>
      </c>
      <c r="B146" s="110" t="s">
        <v>3</v>
      </c>
      <c r="C146" s="110" t="s">
        <v>58</v>
      </c>
      <c r="D146" s="110" t="s">
        <v>0</v>
      </c>
      <c r="E146" s="110" t="s">
        <v>41</v>
      </c>
      <c r="F146" s="14" t="s">
        <v>20</v>
      </c>
      <c r="G146" s="15">
        <v>451.5</v>
      </c>
    </row>
    <row r="147" spans="1:7" s="96" customFormat="1" x14ac:dyDescent="0.25">
      <c r="A147" s="111" t="s">
        <v>228</v>
      </c>
      <c r="B147" s="110" t="s">
        <v>3</v>
      </c>
      <c r="C147" s="25">
        <v>1</v>
      </c>
      <c r="D147" s="110" t="s">
        <v>0</v>
      </c>
      <c r="E147" s="110" t="s">
        <v>229</v>
      </c>
      <c r="F147" s="110"/>
      <c r="G147" s="15">
        <f>SUM(G148)</f>
        <v>27.7</v>
      </c>
    </row>
    <row r="148" spans="1:7" s="96" customFormat="1" ht="31.2" x14ac:dyDescent="0.25">
      <c r="A148" s="111" t="s">
        <v>115</v>
      </c>
      <c r="B148" s="110" t="s">
        <v>3</v>
      </c>
      <c r="C148" s="25">
        <v>1</v>
      </c>
      <c r="D148" s="110" t="s">
        <v>0</v>
      </c>
      <c r="E148" s="110" t="s">
        <v>229</v>
      </c>
      <c r="F148" s="110" t="s">
        <v>20</v>
      </c>
      <c r="G148" s="15">
        <v>27.7</v>
      </c>
    </row>
    <row r="149" spans="1:7" s="96" customFormat="1" x14ac:dyDescent="0.25">
      <c r="A149" s="111" t="s">
        <v>234</v>
      </c>
      <c r="B149" s="110" t="s">
        <v>3</v>
      </c>
      <c r="C149" s="110" t="s">
        <v>58</v>
      </c>
      <c r="D149" s="110" t="s">
        <v>0</v>
      </c>
      <c r="E149" s="110" t="s">
        <v>235</v>
      </c>
      <c r="F149" s="14"/>
      <c r="G149" s="15">
        <f>SUM(G150)</f>
        <v>57.3</v>
      </c>
    </row>
    <row r="150" spans="1:7" s="96" customFormat="1" ht="31.2" x14ac:dyDescent="0.25">
      <c r="A150" s="111" t="s">
        <v>115</v>
      </c>
      <c r="B150" s="110" t="s">
        <v>3</v>
      </c>
      <c r="C150" s="110" t="s">
        <v>58</v>
      </c>
      <c r="D150" s="110" t="s">
        <v>0</v>
      </c>
      <c r="E150" s="110" t="s">
        <v>235</v>
      </c>
      <c r="F150" s="14" t="s">
        <v>20</v>
      </c>
      <c r="G150" s="15">
        <v>57.3</v>
      </c>
    </row>
    <row r="151" spans="1:7" s="96" customFormat="1" ht="31.2" x14ac:dyDescent="0.25">
      <c r="A151" s="31" t="s">
        <v>487</v>
      </c>
      <c r="B151" s="110" t="s">
        <v>3</v>
      </c>
      <c r="C151" s="110" t="s">
        <v>58</v>
      </c>
      <c r="D151" s="110" t="s">
        <v>1</v>
      </c>
      <c r="E151" s="110"/>
      <c r="F151" s="14"/>
      <c r="G151" s="15">
        <f>G152+G157+G161+G159</f>
        <v>900452.39999999979</v>
      </c>
    </row>
    <row r="152" spans="1:7" s="96" customFormat="1" ht="46.8" x14ac:dyDescent="0.25">
      <c r="A152" s="31" t="s">
        <v>28</v>
      </c>
      <c r="B152" s="110" t="s">
        <v>3</v>
      </c>
      <c r="C152" s="110" t="s">
        <v>58</v>
      </c>
      <c r="D152" s="110" t="s">
        <v>1</v>
      </c>
      <c r="E152" s="110" t="s">
        <v>51</v>
      </c>
      <c r="F152" s="110"/>
      <c r="G152" s="15">
        <f>SUM(G153:G156)</f>
        <v>900045.29999999981</v>
      </c>
    </row>
    <row r="153" spans="1:7" s="96" customFormat="1" ht="46.8" x14ac:dyDescent="0.25">
      <c r="A153" s="111" t="s">
        <v>114</v>
      </c>
      <c r="B153" s="110" t="s">
        <v>3</v>
      </c>
      <c r="C153" s="110" t="s">
        <v>58</v>
      </c>
      <c r="D153" s="110" t="s">
        <v>1</v>
      </c>
      <c r="E153" s="110" t="s">
        <v>51</v>
      </c>
      <c r="F153" s="14" t="s">
        <v>19</v>
      </c>
      <c r="G153" s="15">
        <f>300713.7+56452.8</f>
        <v>357166.5</v>
      </c>
    </row>
    <row r="154" spans="1:7" s="96" customFormat="1" ht="31.2" x14ac:dyDescent="0.25">
      <c r="A154" s="111" t="s">
        <v>115</v>
      </c>
      <c r="B154" s="110" t="s">
        <v>3</v>
      </c>
      <c r="C154" s="110" t="s">
        <v>58</v>
      </c>
      <c r="D154" s="110" t="s">
        <v>1</v>
      </c>
      <c r="E154" s="110" t="s">
        <v>51</v>
      </c>
      <c r="F154" s="14" t="s">
        <v>20</v>
      </c>
      <c r="G154" s="15">
        <f>52897.5+13309.8</f>
        <v>66207.3</v>
      </c>
    </row>
    <row r="155" spans="1:7" s="96" customFormat="1" ht="31.2" x14ac:dyDescent="0.25">
      <c r="A155" s="30" t="s">
        <v>116</v>
      </c>
      <c r="B155" s="110" t="s">
        <v>3</v>
      </c>
      <c r="C155" s="110" t="s">
        <v>58</v>
      </c>
      <c r="D155" s="110" t="s">
        <v>1</v>
      </c>
      <c r="E155" s="110" t="s">
        <v>51</v>
      </c>
      <c r="F155" s="14" t="s">
        <v>111</v>
      </c>
      <c r="G155" s="15">
        <f>161093.6+273253.1+27455.6</f>
        <v>461802.29999999993</v>
      </c>
    </row>
    <row r="156" spans="1:7" s="96" customFormat="1" x14ac:dyDescent="0.25">
      <c r="A156" s="111" t="s">
        <v>21</v>
      </c>
      <c r="B156" s="110" t="s">
        <v>3</v>
      </c>
      <c r="C156" s="110" t="s">
        <v>58</v>
      </c>
      <c r="D156" s="110" t="s">
        <v>1</v>
      </c>
      <c r="E156" s="110" t="s">
        <v>51</v>
      </c>
      <c r="F156" s="14" t="s">
        <v>22</v>
      </c>
      <c r="G156" s="15">
        <f>13732.4+1136.8</f>
        <v>14869.199999999999</v>
      </c>
    </row>
    <row r="157" spans="1:7" s="96" customFormat="1" ht="81.75" customHeight="1" x14ac:dyDescent="0.25">
      <c r="A157" s="111" t="s">
        <v>658</v>
      </c>
      <c r="B157" s="110" t="s">
        <v>3</v>
      </c>
      <c r="C157" s="110" t="s">
        <v>58</v>
      </c>
      <c r="D157" s="110" t="s">
        <v>1</v>
      </c>
      <c r="E157" s="110" t="s">
        <v>324</v>
      </c>
      <c r="F157" s="14"/>
      <c r="G157" s="15">
        <f>G158</f>
        <v>197.1</v>
      </c>
    </row>
    <row r="158" spans="1:7" s="96" customFormat="1" ht="31.2" x14ac:dyDescent="0.25">
      <c r="A158" s="30" t="s">
        <v>116</v>
      </c>
      <c r="B158" s="110" t="s">
        <v>3</v>
      </c>
      <c r="C158" s="110" t="s">
        <v>58</v>
      </c>
      <c r="D158" s="110" t="s">
        <v>1</v>
      </c>
      <c r="E158" s="110" t="s">
        <v>324</v>
      </c>
      <c r="F158" s="14" t="s">
        <v>111</v>
      </c>
      <c r="G158" s="15">
        <v>197.1</v>
      </c>
    </row>
    <row r="159" spans="1:7" s="96" customFormat="1" x14ac:dyDescent="0.25">
      <c r="A159" s="111" t="s">
        <v>650</v>
      </c>
      <c r="B159" s="110" t="s">
        <v>3</v>
      </c>
      <c r="C159" s="110" t="s">
        <v>58</v>
      </c>
      <c r="D159" s="110" t="s">
        <v>1</v>
      </c>
      <c r="E159" s="110" t="s">
        <v>64</v>
      </c>
      <c r="F159" s="110"/>
      <c r="G159" s="15">
        <f>SUM(G160)</f>
        <v>125</v>
      </c>
    </row>
    <row r="160" spans="1:7" s="96" customFormat="1" ht="31.2" x14ac:dyDescent="0.25">
      <c r="A160" s="111" t="s">
        <v>115</v>
      </c>
      <c r="B160" s="110" t="s">
        <v>3</v>
      </c>
      <c r="C160" s="110" t="s">
        <v>58</v>
      </c>
      <c r="D160" s="110" t="s">
        <v>1</v>
      </c>
      <c r="E160" s="110" t="s">
        <v>64</v>
      </c>
      <c r="F160" s="14" t="s">
        <v>20</v>
      </c>
      <c r="G160" s="15">
        <v>125</v>
      </c>
    </row>
    <row r="161" spans="1:7" s="96" customFormat="1" ht="93.6" x14ac:dyDescent="0.25">
      <c r="A161" s="33" t="s">
        <v>184</v>
      </c>
      <c r="B161" s="110" t="s">
        <v>3</v>
      </c>
      <c r="C161" s="110" t="s">
        <v>58</v>
      </c>
      <c r="D161" s="110" t="s">
        <v>1</v>
      </c>
      <c r="E161" s="110" t="s">
        <v>84</v>
      </c>
      <c r="F161" s="14"/>
      <c r="G161" s="15">
        <f>SUM(G162:G162)</f>
        <v>85</v>
      </c>
    </row>
    <row r="162" spans="1:7" s="96" customFormat="1" ht="31.2" x14ac:dyDescent="0.25">
      <c r="A162" s="30" t="s">
        <v>116</v>
      </c>
      <c r="B162" s="110" t="s">
        <v>3</v>
      </c>
      <c r="C162" s="110" t="s">
        <v>58</v>
      </c>
      <c r="D162" s="110" t="s">
        <v>1</v>
      </c>
      <c r="E162" s="110" t="s">
        <v>84</v>
      </c>
      <c r="F162" s="14" t="s">
        <v>111</v>
      </c>
      <c r="G162" s="15">
        <v>85</v>
      </c>
    </row>
    <row r="163" spans="1:7" s="96" customFormat="1" ht="78" x14ac:dyDescent="0.25">
      <c r="A163" s="111" t="s">
        <v>649</v>
      </c>
      <c r="B163" s="14" t="s">
        <v>3</v>
      </c>
      <c r="C163" s="16">
        <v>1</v>
      </c>
      <c r="D163" s="14" t="s">
        <v>2</v>
      </c>
      <c r="E163" s="14"/>
      <c r="F163" s="14"/>
      <c r="G163" s="15">
        <f>SUM(G164+G166+G169)</f>
        <v>2045.5</v>
      </c>
    </row>
    <row r="164" spans="1:7" s="96" customFormat="1" ht="31.2" x14ac:dyDescent="0.25">
      <c r="A164" s="32" t="s">
        <v>143</v>
      </c>
      <c r="B164" s="14" t="s">
        <v>3</v>
      </c>
      <c r="C164" s="16">
        <v>1</v>
      </c>
      <c r="D164" s="14" t="s">
        <v>2</v>
      </c>
      <c r="E164" s="14" t="s">
        <v>91</v>
      </c>
      <c r="F164" s="14"/>
      <c r="G164" s="15">
        <f>SUM(G165)</f>
        <v>1000</v>
      </c>
    </row>
    <row r="165" spans="1:7" s="96" customFormat="1" ht="46.8" x14ac:dyDescent="0.25">
      <c r="A165" s="111" t="s">
        <v>114</v>
      </c>
      <c r="B165" s="14" t="s">
        <v>3</v>
      </c>
      <c r="C165" s="16">
        <v>1</v>
      </c>
      <c r="D165" s="14" t="s">
        <v>2</v>
      </c>
      <c r="E165" s="14" t="s">
        <v>91</v>
      </c>
      <c r="F165" s="14" t="s">
        <v>19</v>
      </c>
      <c r="G165" s="15">
        <v>1000</v>
      </c>
    </row>
    <row r="166" spans="1:7" s="96" customFormat="1" x14ac:dyDescent="0.25">
      <c r="A166" s="31" t="s">
        <v>343</v>
      </c>
      <c r="B166" s="14" t="s">
        <v>3</v>
      </c>
      <c r="C166" s="16">
        <v>1</v>
      </c>
      <c r="D166" s="14" t="s">
        <v>2</v>
      </c>
      <c r="E166" s="14" t="s">
        <v>342</v>
      </c>
      <c r="F166" s="14"/>
      <c r="G166" s="15">
        <f>SUM(G167:G168)</f>
        <v>176.5</v>
      </c>
    </row>
    <row r="167" spans="1:7" s="96" customFormat="1" ht="46.8" x14ac:dyDescent="0.25">
      <c r="A167" s="111" t="s">
        <v>114</v>
      </c>
      <c r="B167" s="14" t="s">
        <v>3</v>
      </c>
      <c r="C167" s="16">
        <v>1</v>
      </c>
      <c r="D167" s="14" t="s">
        <v>2</v>
      </c>
      <c r="E167" s="14" t="s">
        <v>342</v>
      </c>
      <c r="F167" s="14" t="s">
        <v>19</v>
      </c>
      <c r="G167" s="15">
        <f>176.5-176.5</f>
        <v>0</v>
      </c>
    </row>
    <row r="168" spans="1:7" s="96" customFormat="1" ht="31.2" x14ac:dyDescent="0.25">
      <c r="A168" s="111" t="s">
        <v>116</v>
      </c>
      <c r="B168" s="14" t="s">
        <v>3</v>
      </c>
      <c r="C168" s="16">
        <v>1</v>
      </c>
      <c r="D168" s="14" t="s">
        <v>2</v>
      </c>
      <c r="E168" s="14" t="s">
        <v>342</v>
      </c>
      <c r="F168" s="14" t="s">
        <v>111</v>
      </c>
      <c r="G168" s="15">
        <v>176.5</v>
      </c>
    </row>
    <row r="169" spans="1:7" s="96" customFormat="1" x14ac:dyDescent="0.25">
      <c r="A169" s="111" t="s">
        <v>650</v>
      </c>
      <c r="B169" s="110" t="s">
        <v>3</v>
      </c>
      <c r="C169" s="16">
        <v>1</v>
      </c>
      <c r="D169" s="14" t="s">
        <v>2</v>
      </c>
      <c r="E169" s="14" t="s">
        <v>64</v>
      </c>
      <c r="F169" s="14"/>
      <c r="G169" s="15">
        <f>SUM(G170:G170)</f>
        <v>869</v>
      </c>
    </row>
    <row r="170" spans="1:7" s="96" customFormat="1" ht="31.2" x14ac:dyDescent="0.25">
      <c r="A170" s="111" t="s">
        <v>115</v>
      </c>
      <c r="B170" s="110" t="s">
        <v>3</v>
      </c>
      <c r="C170" s="16">
        <v>1</v>
      </c>
      <c r="D170" s="14" t="s">
        <v>2</v>
      </c>
      <c r="E170" s="14" t="s">
        <v>64</v>
      </c>
      <c r="F170" s="14" t="s">
        <v>20</v>
      </c>
      <c r="G170" s="15">
        <v>869</v>
      </c>
    </row>
    <row r="171" spans="1:7" s="96" customFormat="1" ht="31.5" customHeight="1" x14ac:dyDescent="0.25">
      <c r="A171" s="111" t="s">
        <v>537</v>
      </c>
      <c r="B171" s="110" t="s">
        <v>3</v>
      </c>
      <c r="C171" s="16">
        <v>1</v>
      </c>
      <c r="D171" s="14" t="s">
        <v>3</v>
      </c>
      <c r="E171" s="14"/>
      <c r="F171" s="14"/>
      <c r="G171" s="15">
        <f>SUM(G172)</f>
        <v>2000</v>
      </c>
    </row>
    <row r="172" spans="1:7" s="96" customFormat="1" x14ac:dyDescent="0.25">
      <c r="A172" s="111" t="s">
        <v>625</v>
      </c>
      <c r="B172" s="110" t="s">
        <v>3</v>
      </c>
      <c r="C172" s="110" t="s">
        <v>58</v>
      </c>
      <c r="D172" s="14" t="s">
        <v>3</v>
      </c>
      <c r="E172" s="110" t="s">
        <v>626</v>
      </c>
      <c r="F172" s="14"/>
      <c r="G172" s="15">
        <f>SUM(G173:G173)</f>
        <v>2000</v>
      </c>
    </row>
    <row r="173" spans="1:7" s="96" customFormat="1" ht="31.2" x14ac:dyDescent="0.25">
      <c r="A173" s="111" t="s">
        <v>115</v>
      </c>
      <c r="B173" s="110" t="s">
        <v>3</v>
      </c>
      <c r="C173" s="110" t="s">
        <v>58</v>
      </c>
      <c r="D173" s="14" t="s">
        <v>3</v>
      </c>
      <c r="E173" s="110" t="s">
        <v>626</v>
      </c>
      <c r="F173" s="14" t="s">
        <v>20</v>
      </c>
      <c r="G173" s="15">
        <v>2000</v>
      </c>
    </row>
    <row r="174" spans="1:7" s="96" customFormat="1" ht="31.2" x14ac:dyDescent="0.25">
      <c r="A174" s="31" t="s">
        <v>488</v>
      </c>
      <c r="B174" s="110" t="s">
        <v>3</v>
      </c>
      <c r="C174" s="110" t="s">
        <v>58</v>
      </c>
      <c r="D174" s="110" t="s">
        <v>4</v>
      </c>
      <c r="E174" s="110"/>
      <c r="F174" s="14"/>
      <c r="G174" s="15">
        <f>SUM(G178+G175)</f>
        <v>2647</v>
      </c>
    </row>
    <row r="175" spans="1:7" s="96" customFormat="1" x14ac:dyDescent="0.25">
      <c r="A175" s="111" t="s">
        <v>627</v>
      </c>
      <c r="B175" s="110" t="s">
        <v>3</v>
      </c>
      <c r="C175" s="110" t="s">
        <v>58</v>
      </c>
      <c r="D175" s="110" t="s">
        <v>4</v>
      </c>
      <c r="E175" s="110" t="s">
        <v>628</v>
      </c>
      <c r="F175" s="14"/>
      <c r="G175" s="15">
        <f>SUM(G176:G177)</f>
        <v>2000</v>
      </c>
    </row>
    <row r="176" spans="1:7" s="96" customFormat="1" ht="31.2" x14ac:dyDescent="0.25">
      <c r="A176" s="111" t="s">
        <v>115</v>
      </c>
      <c r="B176" s="110" t="s">
        <v>3</v>
      </c>
      <c r="C176" s="110" t="s">
        <v>58</v>
      </c>
      <c r="D176" s="110" t="s">
        <v>4</v>
      </c>
      <c r="E176" s="110" t="s">
        <v>628</v>
      </c>
      <c r="F176" s="14" t="s">
        <v>20</v>
      </c>
      <c r="G176" s="15">
        <f>1100+450</f>
        <v>1550</v>
      </c>
    </row>
    <row r="177" spans="1:7" s="96" customFormat="1" ht="31.2" x14ac:dyDescent="0.25">
      <c r="A177" s="30" t="s">
        <v>116</v>
      </c>
      <c r="B177" s="110" t="s">
        <v>3</v>
      </c>
      <c r="C177" s="110" t="s">
        <v>58</v>
      </c>
      <c r="D177" s="110" t="s">
        <v>4</v>
      </c>
      <c r="E177" s="110" t="s">
        <v>628</v>
      </c>
      <c r="F177" s="14" t="s">
        <v>111</v>
      </c>
      <c r="G177" s="15">
        <v>450</v>
      </c>
    </row>
    <row r="178" spans="1:7" s="96" customFormat="1" x14ac:dyDescent="0.25">
      <c r="A178" s="32" t="s">
        <v>226</v>
      </c>
      <c r="B178" s="110" t="s">
        <v>3</v>
      </c>
      <c r="C178" s="110" t="s">
        <v>58</v>
      </c>
      <c r="D178" s="110" t="s">
        <v>4</v>
      </c>
      <c r="E178" s="110" t="s">
        <v>305</v>
      </c>
      <c r="F178" s="14"/>
      <c r="G178" s="15">
        <f>SUM(G179)</f>
        <v>647</v>
      </c>
    </row>
    <row r="179" spans="1:7" s="96" customFormat="1" ht="31.2" x14ac:dyDescent="0.25">
      <c r="A179" s="30" t="s">
        <v>116</v>
      </c>
      <c r="B179" s="110" t="s">
        <v>3</v>
      </c>
      <c r="C179" s="110" t="s">
        <v>58</v>
      </c>
      <c r="D179" s="110" t="s">
        <v>4</v>
      </c>
      <c r="E179" s="110" t="s">
        <v>305</v>
      </c>
      <c r="F179" s="14" t="s">
        <v>111</v>
      </c>
      <c r="G179" s="15">
        <f>530.5+116.5</f>
        <v>647</v>
      </c>
    </row>
    <row r="180" spans="1:7" s="96" customFormat="1" x14ac:dyDescent="0.25">
      <c r="A180" s="111" t="s">
        <v>651</v>
      </c>
      <c r="B180" s="110" t="s">
        <v>3</v>
      </c>
      <c r="C180" s="110" t="s">
        <v>58</v>
      </c>
      <c r="D180" s="110" t="s">
        <v>580</v>
      </c>
      <c r="E180" s="110"/>
      <c r="F180" s="14"/>
      <c r="G180" s="15">
        <f>G181</f>
        <v>0</v>
      </c>
    </row>
    <row r="181" spans="1:7" s="96" customFormat="1" x14ac:dyDescent="0.25">
      <c r="A181" s="31" t="s">
        <v>598</v>
      </c>
      <c r="B181" s="110" t="s">
        <v>3</v>
      </c>
      <c r="C181" s="110" t="s">
        <v>58</v>
      </c>
      <c r="D181" s="110" t="s">
        <v>580</v>
      </c>
      <c r="E181" s="110" t="s">
        <v>599</v>
      </c>
      <c r="F181" s="14"/>
      <c r="G181" s="15">
        <f>G182</f>
        <v>0</v>
      </c>
    </row>
    <row r="182" spans="1:7" s="96" customFormat="1" ht="31.2" x14ac:dyDescent="0.25">
      <c r="A182" s="30" t="s">
        <v>115</v>
      </c>
      <c r="B182" s="110" t="s">
        <v>3</v>
      </c>
      <c r="C182" s="110" t="s">
        <v>58</v>
      </c>
      <c r="D182" s="110" t="s">
        <v>580</v>
      </c>
      <c r="E182" s="110" t="s">
        <v>599</v>
      </c>
      <c r="F182" s="14" t="s">
        <v>20</v>
      </c>
      <c r="G182" s="15">
        <f>26473.4-26473.4</f>
        <v>0</v>
      </c>
    </row>
    <row r="183" spans="1:7" s="96" customFormat="1" ht="18" customHeight="1" x14ac:dyDescent="0.25">
      <c r="A183" s="31" t="s">
        <v>371</v>
      </c>
      <c r="B183" s="110" t="s">
        <v>4</v>
      </c>
      <c r="C183" s="110"/>
      <c r="D183" s="110"/>
      <c r="E183" s="110"/>
      <c r="F183" s="14"/>
      <c r="G183" s="15">
        <f>G184+G197+G202</f>
        <v>236235.09999999998</v>
      </c>
    </row>
    <row r="184" spans="1:7" s="96" customFormat="1" ht="21.75" customHeight="1" x14ac:dyDescent="0.25">
      <c r="A184" s="31" t="s">
        <v>155</v>
      </c>
      <c r="B184" s="110" t="s">
        <v>4</v>
      </c>
      <c r="C184" s="110" t="s">
        <v>58</v>
      </c>
      <c r="D184" s="110"/>
      <c r="E184" s="110"/>
      <c r="F184" s="14"/>
      <c r="G184" s="15">
        <f>G185</f>
        <v>184522.59999999998</v>
      </c>
    </row>
    <row r="185" spans="1:7" s="96" customFormat="1" ht="34.200000000000003" customHeight="1" x14ac:dyDescent="0.25">
      <c r="A185" s="31" t="s">
        <v>629</v>
      </c>
      <c r="B185" s="110" t="s">
        <v>4</v>
      </c>
      <c r="C185" s="110" t="s">
        <v>58</v>
      </c>
      <c r="D185" s="110" t="s">
        <v>0</v>
      </c>
      <c r="E185" s="110"/>
      <c r="F185" s="14"/>
      <c r="G185" s="15">
        <f>SUM(G186+G188+G191+G193+G195)</f>
        <v>184522.59999999998</v>
      </c>
    </row>
    <row r="186" spans="1:7" s="96" customFormat="1" ht="47.25" customHeight="1" x14ac:dyDescent="0.25">
      <c r="A186" s="31" t="s">
        <v>106</v>
      </c>
      <c r="B186" s="110" t="s">
        <v>4</v>
      </c>
      <c r="C186" s="110" t="s">
        <v>58</v>
      </c>
      <c r="D186" s="110" t="s">
        <v>0</v>
      </c>
      <c r="E186" s="110" t="s">
        <v>51</v>
      </c>
      <c r="F186" s="14"/>
      <c r="G186" s="15">
        <f>G187</f>
        <v>179596.3</v>
      </c>
    </row>
    <row r="187" spans="1:7" s="96" customFormat="1" ht="33.75" customHeight="1" x14ac:dyDescent="0.25">
      <c r="A187" s="30" t="s">
        <v>116</v>
      </c>
      <c r="B187" s="110" t="s">
        <v>4</v>
      </c>
      <c r="C187" s="110" t="s">
        <v>58</v>
      </c>
      <c r="D187" s="110" t="s">
        <v>0</v>
      </c>
      <c r="E187" s="110" t="s">
        <v>51</v>
      </c>
      <c r="F187" s="14" t="s">
        <v>111</v>
      </c>
      <c r="G187" s="15">
        <v>179596.3</v>
      </c>
    </row>
    <row r="188" spans="1:7" s="96" customFormat="1" ht="33.6" customHeight="1" x14ac:dyDescent="0.25">
      <c r="A188" s="30" t="s">
        <v>630</v>
      </c>
      <c r="B188" s="110" t="s">
        <v>4</v>
      </c>
      <c r="C188" s="110" t="s">
        <v>58</v>
      </c>
      <c r="D188" s="110" t="s">
        <v>0</v>
      </c>
      <c r="E188" s="110" t="s">
        <v>131</v>
      </c>
      <c r="F188" s="14"/>
      <c r="G188" s="15">
        <f>G189+G190</f>
        <v>1516</v>
      </c>
    </row>
    <row r="189" spans="1:7" s="96" customFormat="1" ht="37.5" customHeight="1" x14ac:dyDescent="0.25">
      <c r="A189" s="111" t="s">
        <v>115</v>
      </c>
      <c r="B189" s="110" t="s">
        <v>4</v>
      </c>
      <c r="C189" s="110" t="s">
        <v>58</v>
      </c>
      <c r="D189" s="110" t="s">
        <v>0</v>
      </c>
      <c r="E189" s="110" t="s">
        <v>131</v>
      </c>
      <c r="F189" s="14" t="s">
        <v>20</v>
      </c>
      <c r="G189" s="15">
        <v>500</v>
      </c>
    </row>
    <row r="190" spans="1:7" s="96" customFormat="1" ht="24" customHeight="1" x14ac:dyDescent="0.25">
      <c r="A190" s="111" t="s">
        <v>117</v>
      </c>
      <c r="B190" s="110" t="s">
        <v>4</v>
      </c>
      <c r="C190" s="110" t="s">
        <v>58</v>
      </c>
      <c r="D190" s="110" t="s">
        <v>0</v>
      </c>
      <c r="E190" s="110" t="s">
        <v>131</v>
      </c>
      <c r="F190" s="14" t="s">
        <v>109</v>
      </c>
      <c r="G190" s="15">
        <v>1016</v>
      </c>
    </row>
    <row r="191" spans="1:7" s="96" customFormat="1" ht="36.75" customHeight="1" x14ac:dyDescent="0.25">
      <c r="A191" s="30" t="s">
        <v>143</v>
      </c>
      <c r="B191" s="110" t="s">
        <v>4</v>
      </c>
      <c r="C191" s="110" t="s">
        <v>58</v>
      </c>
      <c r="D191" s="110" t="s">
        <v>0</v>
      </c>
      <c r="E191" s="110" t="s">
        <v>91</v>
      </c>
      <c r="F191" s="14"/>
      <c r="G191" s="15">
        <f>G192</f>
        <v>204</v>
      </c>
    </row>
    <row r="192" spans="1:7" s="96" customFormat="1" ht="33.75" customHeight="1" x14ac:dyDescent="0.25">
      <c r="A192" s="30" t="s">
        <v>116</v>
      </c>
      <c r="B192" s="110" t="s">
        <v>4</v>
      </c>
      <c r="C192" s="110" t="s">
        <v>58</v>
      </c>
      <c r="D192" s="110" t="s">
        <v>0</v>
      </c>
      <c r="E192" s="110" t="s">
        <v>91</v>
      </c>
      <c r="F192" s="14" t="s">
        <v>111</v>
      </c>
      <c r="G192" s="15">
        <v>204</v>
      </c>
    </row>
    <row r="193" spans="1:7" s="96" customFormat="1" ht="115.5" customHeight="1" x14ac:dyDescent="0.25">
      <c r="A193" s="37" t="s">
        <v>639</v>
      </c>
      <c r="B193" s="110" t="s">
        <v>4</v>
      </c>
      <c r="C193" s="110" t="s">
        <v>58</v>
      </c>
      <c r="D193" s="110" t="s">
        <v>0</v>
      </c>
      <c r="E193" s="110" t="s">
        <v>96</v>
      </c>
      <c r="F193" s="14"/>
      <c r="G193" s="15">
        <f>G194</f>
        <v>625</v>
      </c>
    </row>
    <row r="194" spans="1:7" s="96" customFormat="1" ht="33.75" customHeight="1" x14ac:dyDescent="0.25">
      <c r="A194" s="109" t="s">
        <v>116</v>
      </c>
      <c r="B194" s="110" t="s">
        <v>4</v>
      </c>
      <c r="C194" s="110" t="s">
        <v>58</v>
      </c>
      <c r="D194" s="110" t="s">
        <v>0</v>
      </c>
      <c r="E194" s="110" t="s">
        <v>96</v>
      </c>
      <c r="F194" s="14" t="s">
        <v>111</v>
      </c>
      <c r="G194" s="15">
        <v>625</v>
      </c>
    </row>
    <row r="195" spans="1:7" s="96" customFormat="1" ht="32.25" customHeight="1" x14ac:dyDescent="0.25">
      <c r="A195" s="111" t="s">
        <v>200</v>
      </c>
      <c r="B195" s="110" t="s">
        <v>4</v>
      </c>
      <c r="C195" s="110" t="s">
        <v>58</v>
      </c>
      <c r="D195" s="110" t="s">
        <v>0</v>
      </c>
      <c r="E195" s="110" t="s">
        <v>198</v>
      </c>
      <c r="F195" s="14"/>
      <c r="G195" s="15">
        <f>G196</f>
        <v>2581.2999999999997</v>
      </c>
    </row>
    <row r="196" spans="1:7" s="96" customFormat="1" ht="33" customHeight="1" x14ac:dyDescent="0.25">
      <c r="A196" s="30" t="s">
        <v>116</v>
      </c>
      <c r="B196" s="110" t="s">
        <v>4</v>
      </c>
      <c r="C196" s="110" t="s">
        <v>58</v>
      </c>
      <c r="D196" s="110" t="s">
        <v>0</v>
      </c>
      <c r="E196" s="110" t="s">
        <v>198</v>
      </c>
      <c r="F196" s="14" t="s">
        <v>111</v>
      </c>
      <c r="G196" s="15">
        <f>2581.2+0.1</f>
        <v>2581.2999999999997</v>
      </c>
    </row>
    <row r="197" spans="1:7" s="96" customFormat="1" ht="18" customHeight="1" x14ac:dyDescent="0.25">
      <c r="A197" s="31" t="s">
        <v>157</v>
      </c>
      <c r="B197" s="110" t="s">
        <v>4</v>
      </c>
      <c r="C197" s="110" t="s">
        <v>93</v>
      </c>
      <c r="D197" s="110"/>
      <c r="E197" s="110"/>
      <c r="F197" s="14"/>
      <c r="G197" s="15">
        <f>G198</f>
        <v>1450</v>
      </c>
    </row>
    <row r="198" spans="1:7" s="96" customFormat="1" ht="47.25" customHeight="1" x14ac:dyDescent="0.25">
      <c r="A198" s="31" t="s">
        <v>133</v>
      </c>
      <c r="B198" s="110" t="s">
        <v>4</v>
      </c>
      <c r="C198" s="110" t="s">
        <v>93</v>
      </c>
      <c r="D198" s="110" t="s">
        <v>0</v>
      </c>
      <c r="E198" s="110"/>
      <c r="F198" s="14"/>
      <c r="G198" s="15">
        <f>G199</f>
        <v>1450</v>
      </c>
    </row>
    <row r="199" spans="1:7" s="96" customFormat="1" ht="31.5" customHeight="1" x14ac:dyDescent="0.25">
      <c r="A199" s="31" t="s">
        <v>374</v>
      </c>
      <c r="B199" s="110" t="s">
        <v>4</v>
      </c>
      <c r="C199" s="110" t="s">
        <v>93</v>
      </c>
      <c r="D199" s="110" t="s">
        <v>0</v>
      </c>
      <c r="E199" s="110" t="s">
        <v>132</v>
      </c>
      <c r="F199" s="14"/>
      <c r="G199" s="15">
        <f>G200+G201</f>
        <v>1450</v>
      </c>
    </row>
    <row r="200" spans="1:7" s="96" customFormat="1" ht="31.5" customHeight="1" x14ac:dyDescent="0.25">
      <c r="A200" s="111" t="s">
        <v>115</v>
      </c>
      <c r="B200" s="110" t="s">
        <v>4</v>
      </c>
      <c r="C200" s="110" t="s">
        <v>93</v>
      </c>
      <c r="D200" s="110" t="s">
        <v>0</v>
      </c>
      <c r="E200" s="110" t="s">
        <v>132</v>
      </c>
      <c r="F200" s="14" t="s">
        <v>20</v>
      </c>
      <c r="G200" s="15">
        <v>1150</v>
      </c>
    </row>
    <row r="201" spans="1:7" s="96" customFormat="1" ht="18" customHeight="1" x14ac:dyDescent="0.25">
      <c r="A201" s="111" t="s">
        <v>117</v>
      </c>
      <c r="B201" s="110" t="s">
        <v>4</v>
      </c>
      <c r="C201" s="110" t="s">
        <v>93</v>
      </c>
      <c r="D201" s="110" t="s">
        <v>0</v>
      </c>
      <c r="E201" s="110" t="s">
        <v>132</v>
      </c>
      <c r="F201" s="14" t="s">
        <v>109</v>
      </c>
      <c r="G201" s="15">
        <v>300</v>
      </c>
    </row>
    <row r="202" spans="1:7" s="96" customFormat="1" ht="45" customHeight="1" x14ac:dyDescent="0.25">
      <c r="A202" s="121" t="s">
        <v>154</v>
      </c>
      <c r="B202" s="110" t="s">
        <v>4</v>
      </c>
      <c r="C202" s="110" t="s">
        <v>101</v>
      </c>
      <c r="D202" s="110"/>
      <c r="E202" s="110"/>
      <c r="F202" s="14"/>
      <c r="G202" s="15">
        <f>G203+G211</f>
        <v>50262.499999999993</v>
      </c>
    </row>
    <row r="203" spans="1:7" s="96" customFormat="1" ht="40.5" customHeight="1" x14ac:dyDescent="0.25">
      <c r="A203" s="121" t="s">
        <v>631</v>
      </c>
      <c r="B203" s="110" t="s">
        <v>4</v>
      </c>
      <c r="C203" s="110" t="s">
        <v>101</v>
      </c>
      <c r="D203" s="110" t="s">
        <v>0</v>
      </c>
      <c r="E203" s="110"/>
      <c r="F203" s="14"/>
      <c r="G203" s="15">
        <f>G204+G207+G209</f>
        <v>8088.1</v>
      </c>
    </row>
    <row r="204" spans="1:7" s="96" customFormat="1" ht="31.5" customHeight="1" x14ac:dyDescent="0.25">
      <c r="A204" s="111" t="s">
        <v>17</v>
      </c>
      <c r="B204" s="110" t="s">
        <v>4</v>
      </c>
      <c r="C204" s="110" t="s">
        <v>101</v>
      </c>
      <c r="D204" s="110" t="s">
        <v>0</v>
      </c>
      <c r="E204" s="110" t="s">
        <v>41</v>
      </c>
      <c r="F204" s="14"/>
      <c r="G204" s="15">
        <f>SUM(G205:G206)</f>
        <v>8043</v>
      </c>
    </row>
    <row r="205" spans="1:7" s="96" customFormat="1" ht="31.5" customHeight="1" x14ac:dyDescent="0.25">
      <c r="A205" s="111" t="s">
        <v>114</v>
      </c>
      <c r="B205" s="110" t="s">
        <v>4</v>
      </c>
      <c r="C205" s="110" t="s">
        <v>101</v>
      </c>
      <c r="D205" s="110" t="s">
        <v>0</v>
      </c>
      <c r="E205" s="110" t="s">
        <v>41</v>
      </c>
      <c r="F205" s="14" t="s">
        <v>19</v>
      </c>
      <c r="G205" s="15">
        <v>7850.1</v>
      </c>
    </row>
    <row r="206" spans="1:7" s="96" customFormat="1" ht="31.5" customHeight="1" x14ac:dyDescent="0.25">
      <c r="A206" s="111" t="s">
        <v>115</v>
      </c>
      <c r="B206" s="110" t="s">
        <v>4</v>
      </c>
      <c r="C206" s="110" t="s">
        <v>101</v>
      </c>
      <c r="D206" s="110" t="s">
        <v>0</v>
      </c>
      <c r="E206" s="110" t="s">
        <v>41</v>
      </c>
      <c r="F206" s="14" t="s">
        <v>20</v>
      </c>
      <c r="G206" s="15">
        <v>192.9</v>
      </c>
    </row>
    <row r="207" spans="1:7" s="96" customFormat="1" ht="31.5" customHeight="1" x14ac:dyDescent="0.25">
      <c r="A207" s="111" t="s">
        <v>228</v>
      </c>
      <c r="B207" s="110" t="s">
        <v>4</v>
      </c>
      <c r="C207" s="110" t="s">
        <v>101</v>
      </c>
      <c r="D207" s="110" t="s">
        <v>0</v>
      </c>
      <c r="E207" s="110" t="s">
        <v>229</v>
      </c>
      <c r="F207" s="14"/>
      <c r="G207" s="15">
        <f>G208</f>
        <v>31.1</v>
      </c>
    </row>
    <row r="208" spans="1:7" s="96" customFormat="1" ht="31.5" customHeight="1" x14ac:dyDescent="0.25">
      <c r="A208" s="111" t="s">
        <v>115</v>
      </c>
      <c r="B208" s="110" t="s">
        <v>4</v>
      </c>
      <c r="C208" s="110" t="s">
        <v>101</v>
      </c>
      <c r="D208" s="110" t="s">
        <v>0</v>
      </c>
      <c r="E208" s="110" t="s">
        <v>229</v>
      </c>
      <c r="F208" s="14" t="s">
        <v>20</v>
      </c>
      <c r="G208" s="15">
        <v>31.1</v>
      </c>
    </row>
    <row r="209" spans="1:7" s="96" customFormat="1" ht="31.5" customHeight="1" x14ac:dyDescent="0.25">
      <c r="A209" s="111" t="s">
        <v>234</v>
      </c>
      <c r="B209" s="110" t="s">
        <v>4</v>
      </c>
      <c r="C209" s="110" t="s">
        <v>101</v>
      </c>
      <c r="D209" s="110" t="s">
        <v>0</v>
      </c>
      <c r="E209" s="110" t="s">
        <v>235</v>
      </c>
      <c r="F209" s="14"/>
      <c r="G209" s="15">
        <f>G210</f>
        <v>14</v>
      </c>
    </row>
    <row r="210" spans="1:7" s="96" customFormat="1" ht="31.5" customHeight="1" x14ac:dyDescent="0.25">
      <c r="A210" s="111" t="s">
        <v>115</v>
      </c>
      <c r="B210" s="110" t="s">
        <v>4</v>
      </c>
      <c r="C210" s="110" t="s">
        <v>101</v>
      </c>
      <c r="D210" s="110" t="s">
        <v>0</v>
      </c>
      <c r="E210" s="110" t="s">
        <v>235</v>
      </c>
      <c r="F210" s="14" t="s">
        <v>20</v>
      </c>
      <c r="G210" s="15">
        <v>14</v>
      </c>
    </row>
    <row r="211" spans="1:7" s="96" customFormat="1" ht="24.75" customHeight="1" x14ac:dyDescent="0.25">
      <c r="A211" s="111" t="s">
        <v>283</v>
      </c>
      <c r="B211" s="110" t="s">
        <v>4</v>
      </c>
      <c r="C211" s="110" t="s">
        <v>101</v>
      </c>
      <c r="D211" s="110" t="s">
        <v>1</v>
      </c>
      <c r="E211" s="110"/>
      <c r="F211" s="14"/>
      <c r="G211" s="15">
        <f>G212</f>
        <v>42174.399999999994</v>
      </c>
    </row>
    <row r="212" spans="1:7" s="96" customFormat="1" ht="31.5" customHeight="1" x14ac:dyDescent="0.25">
      <c r="A212" s="31" t="s">
        <v>106</v>
      </c>
      <c r="B212" s="110" t="s">
        <v>4</v>
      </c>
      <c r="C212" s="110" t="s">
        <v>101</v>
      </c>
      <c r="D212" s="110" t="s">
        <v>1</v>
      </c>
      <c r="E212" s="110" t="s">
        <v>51</v>
      </c>
      <c r="F212" s="14"/>
      <c r="G212" s="15">
        <f>SUM(G213:G214)</f>
        <v>42174.399999999994</v>
      </c>
    </row>
    <row r="213" spans="1:7" s="96" customFormat="1" ht="31.5" customHeight="1" x14ac:dyDescent="0.25">
      <c r="A213" s="111" t="s">
        <v>114</v>
      </c>
      <c r="B213" s="110" t="s">
        <v>4</v>
      </c>
      <c r="C213" s="110" t="s">
        <v>101</v>
      </c>
      <c r="D213" s="110" t="s">
        <v>1</v>
      </c>
      <c r="E213" s="110" t="s">
        <v>51</v>
      </c>
      <c r="F213" s="14" t="s">
        <v>19</v>
      </c>
      <c r="G213" s="15">
        <v>33664.199999999997</v>
      </c>
    </row>
    <row r="214" spans="1:7" s="96" customFormat="1" ht="31.5" customHeight="1" x14ac:dyDescent="0.25">
      <c r="A214" s="111" t="s">
        <v>115</v>
      </c>
      <c r="B214" s="110" t="s">
        <v>4</v>
      </c>
      <c r="C214" s="110" t="s">
        <v>101</v>
      </c>
      <c r="D214" s="110" t="s">
        <v>1</v>
      </c>
      <c r="E214" s="110" t="s">
        <v>51</v>
      </c>
      <c r="F214" s="14" t="s">
        <v>20</v>
      </c>
      <c r="G214" s="15">
        <v>8510.2000000000007</v>
      </c>
    </row>
    <row r="215" spans="1:7" s="96" customFormat="1" ht="18" customHeight="1" x14ac:dyDescent="0.25">
      <c r="A215" s="31" t="s">
        <v>375</v>
      </c>
      <c r="B215" s="110" t="s">
        <v>10</v>
      </c>
      <c r="C215" s="110"/>
      <c r="D215" s="110"/>
      <c r="E215" s="110"/>
      <c r="F215" s="110"/>
      <c r="G215" s="15">
        <f>SUM(G216+G242+G257+G261)</f>
        <v>292012.90000000002</v>
      </c>
    </row>
    <row r="216" spans="1:7" s="96" customFormat="1" ht="31.5" customHeight="1" x14ac:dyDescent="0.25">
      <c r="A216" s="36" t="s">
        <v>376</v>
      </c>
      <c r="B216" s="110" t="s">
        <v>10</v>
      </c>
      <c r="C216" s="110" t="s">
        <v>58</v>
      </c>
      <c r="D216" s="110"/>
      <c r="E216" s="110"/>
      <c r="F216" s="110"/>
      <c r="G216" s="15">
        <f>SUM(G217+G229+G236)</f>
        <v>142020.70000000001</v>
      </c>
    </row>
    <row r="217" spans="1:7" s="96" customFormat="1" ht="47.25" customHeight="1" x14ac:dyDescent="0.25">
      <c r="A217" s="31" t="s">
        <v>377</v>
      </c>
      <c r="B217" s="110" t="s">
        <v>10</v>
      </c>
      <c r="C217" s="110" t="s">
        <v>58</v>
      </c>
      <c r="D217" s="110" t="s">
        <v>0</v>
      </c>
      <c r="E217" s="110"/>
      <c r="F217" s="14"/>
      <c r="G217" s="15">
        <f>SUM(G220+G223+G218+G226)</f>
        <v>4313.8</v>
      </c>
    </row>
    <row r="218" spans="1:7" s="96" customFormat="1" ht="110.25" customHeight="1" x14ac:dyDescent="0.25">
      <c r="A218" s="111" t="s">
        <v>354</v>
      </c>
      <c r="B218" s="110" t="s">
        <v>10</v>
      </c>
      <c r="C218" s="110" t="s">
        <v>58</v>
      </c>
      <c r="D218" s="110" t="s">
        <v>0</v>
      </c>
      <c r="E218" s="110" t="s">
        <v>120</v>
      </c>
      <c r="F218" s="14"/>
      <c r="G218" s="15">
        <f>SUM(G219)</f>
        <v>252</v>
      </c>
    </row>
    <row r="219" spans="1:7" s="96" customFormat="1" ht="47.25" customHeight="1" x14ac:dyDescent="0.25">
      <c r="A219" s="111" t="s">
        <v>114</v>
      </c>
      <c r="B219" s="110" t="s">
        <v>10</v>
      </c>
      <c r="C219" s="110" t="s">
        <v>58</v>
      </c>
      <c r="D219" s="110" t="s">
        <v>0</v>
      </c>
      <c r="E219" s="110" t="s">
        <v>120</v>
      </c>
      <c r="F219" s="14" t="s">
        <v>19</v>
      </c>
      <c r="G219" s="15">
        <v>252</v>
      </c>
    </row>
    <row r="220" spans="1:7" s="96" customFormat="1" ht="40.5" customHeight="1" x14ac:dyDescent="0.25">
      <c r="A220" s="111" t="s">
        <v>638</v>
      </c>
      <c r="B220" s="110" t="s">
        <v>10</v>
      </c>
      <c r="C220" s="110" t="s">
        <v>58</v>
      </c>
      <c r="D220" s="110" t="s">
        <v>0</v>
      </c>
      <c r="E220" s="110" t="s">
        <v>172</v>
      </c>
      <c r="F220" s="14"/>
      <c r="G220" s="15">
        <f>SUM(G221:G222)</f>
        <v>2030.8</v>
      </c>
    </row>
    <row r="221" spans="1:7" s="96" customFormat="1" ht="47.25" customHeight="1" x14ac:dyDescent="0.25">
      <c r="A221" s="111" t="s">
        <v>114</v>
      </c>
      <c r="B221" s="110" t="s">
        <v>10</v>
      </c>
      <c r="C221" s="110" t="s">
        <v>58</v>
      </c>
      <c r="D221" s="110" t="s">
        <v>0</v>
      </c>
      <c r="E221" s="110" t="s">
        <v>172</v>
      </c>
      <c r="F221" s="14" t="s">
        <v>19</v>
      </c>
      <c r="G221" s="15">
        <v>1920.8</v>
      </c>
    </row>
    <row r="222" spans="1:7" s="96" customFormat="1" ht="31.5" customHeight="1" x14ac:dyDescent="0.25">
      <c r="A222" s="111" t="s">
        <v>115</v>
      </c>
      <c r="B222" s="110" t="s">
        <v>10</v>
      </c>
      <c r="C222" s="110" t="s">
        <v>58</v>
      </c>
      <c r="D222" s="110" t="s">
        <v>0</v>
      </c>
      <c r="E222" s="110" t="s">
        <v>172</v>
      </c>
      <c r="F222" s="14" t="s">
        <v>20</v>
      </c>
      <c r="G222" s="15">
        <v>110</v>
      </c>
    </row>
    <row r="223" spans="1:7" s="96" customFormat="1" ht="94.5" customHeight="1" x14ac:dyDescent="0.25">
      <c r="A223" s="37" t="s">
        <v>641</v>
      </c>
      <c r="B223" s="110" t="s">
        <v>10</v>
      </c>
      <c r="C223" s="110" t="s">
        <v>58</v>
      </c>
      <c r="D223" s="110" t="s">
        <v>0</v>
      </c>
      <c r="E223" s="110" t="s">
        <v>43</v>
      </c>
      <c r="F223" s="14"/>
      <c r="G223" s="15">
        <f>SUM(G224:G225)</f>
        <v>1015.5</v>
      </c>
    </row>
    <row r="224" spans="1:7" s="96" customFormat="1" ht="46.5" customHeight="1" x14ac:dyDescent="0.25">
      <c r="A224" s="111" t="s">
        <v>114</v>
      </c>
      <c r="B224" s="110" t="s">
        <v>10</v>
      </c>
      <c r="C224" s="110" t="s">
        <v>58</v>
      </c>
      <c r="D224" s="110" t="s">
        <v>0</v>
      </c>
      <c r="E224" s="110" t="s">
        <v>43</v>
      </c>
      <c r="F224" s="14" t="s">
        <v>19</v>
      </c>
      <c r="G224" s="15">
        <v>945.5</v>
      </c>
    </row>
    <row r="225" spans="1:7" s="96" customFormat="1" ht="31.5" customHeight="1" x14ac:dyDescent="0.25">
      <c r="A225" s="111" t="s">
        <v>115</v>
      </c>
      <c r="B225" s="110" t="s">
        <v>10</v>
      </c>
      <c r="C225" s="110" t="s">
        <v>58</v>
      </c>
      <c r="D225" s="110" t="s">
        <v>0</v>
      </c>
      <c r="E225" s="110" t="s">
        <v>43</v>
      </c>
      <c r="F225" s="14" t="s">
        <v>20</v>
      </c>
      <c r="G225" s="15">
        <v>70</v>
      </c>
    </row>
    <row r="226" spans="1:7" s="96" customFormat="1" ht="116.25" customHeight="1" x14ac:dyDescent="0.25">
      <c r="A226" s="111" t="s">
        <v>576</v>
      </c>
      <c r="B226" s="110" t="s">
        <v>10</v>
      </c>
      <c r="C226" s="110" t="s">
        <v>58</v>
      </c>
      <c r="D226" s="110" t="s">
        <v>0</v>
      </c>
      <c r="E226" s="110" t="s">
        <v>575</v>
      </c>
      <c r="F226" s="14"/>
      <c r="G226" s="15">
        <f>G227+G228</f>
        <v>1015.5</v>
      </c>
    </row>
    <row r="227" spans="1:7" s="96" customFormat="1" ht="47.25" customHeight="1" x14ac:dyDescent="0.25">
      <c r="A227" s="111" t="s">
        <v>114</v>
      </c>
      <c r="B227" s="110" t="s">
        <v>10</v>
      </c>
      <c r="C227" s="110" t="s">
        <v>58</v>
      </c>
      <c r="D227" s="110" t="s">
        <v>0</v>
      </c>
      <c r="E227" s="110" t="s">
        <v>575</v>
      </c>
      <c r="F227" s="14" t="s">
        <v>19</v>
      </c>
      <c r="G227" s="15">
        <v>945.5</v>
      </c>
    </row>
    <row r="228" spans="1:7" s="96" customFormat="1" ht="31.5" customHeight="1" x14ac:dyDescent="0.25">
      <c r="A228" s="111" t="s">
        <v>115</v>
      </c>
      <c r="B228" s="110" t="s">
        <v>10</v>
      </c>
      <c r="C228" s="110" t="s">
        <v>58</v>
      </c>
      <c r="D228" s="110" t="s">
        <v>0</v>
      </c>
      <c r="E228" s="110" t="s">
        <v>575</v>
      </c>
      <c r="F228" s="14" t="s">
        <v>20</v>
      </c>
      <c r="G228" s="15">
        <v>70</v>
      </c>
    </row>
    <row r="229" spans="1:7" s="96" customFormat="1" ht="18" customHeight="1" x14ac:dyDescent="0.25">
      <c r="A229" s="111" t="s">
        <v>151</v>
      </c>
      <c r="B229" s="110" t="s">
        <v>10</v>
      </c>
      <c r="C229" s="110" t="s">
        <v>58</v>
      </c>
      <c r="D229" s="110" t="s">
        <v>1</v>
      </c>
      <c r="E229" s="110"/>
      <c r="F229" s="14"/>
      <c r="G229" s="15">
        <f>SUM(G230+G234)</f>
        <v>21451.100000000002</v>
      </c>
    </row>
    <row r="230" spans="1:7" s="96" customFormat="1" ht="18" customHeight="1" x14ac:dyDescent="0.25">
      <c r="A230" s="111" t="s">
        <v>26</v>
      </c>
      <c r="B230" s="110" t="s">
        <v>10</v>
      </c>
      <c r="C230" s="110" t="s">
        <v>58</v>
      </c>
      <c r="D230" s="110" t="s">
        <v>1</v>
      </c>
      <c r="E230" s="110" t="s">
        <v>41</v>
      </c>
      <c r="F230" s="14"/>
      <c r="G230" s="15">
        <f>SUM(G231:G233)</f>
        <v>21396.7</v>
      </c>
    </row>
    <row r="231" spans="1:7" s="96" customFormat="1" ht="47.25" customHeight="1" x14ac:dyDescent="0.25">
      <c r="A231" s="111" t="s">
        <v>114</v>
      </c>
      <c r="B231" s="110" t="s">
        <v>10</v>
      </c>
      <c r="C231" s="110" t="s">
        <v>58</v>
      </c>
      <c r="D231" s="110" t="s">
        <v>1</v>
      </c>
      <c r="E231" s="110" t="s">
        <v>41</v>
      </c>
      <c r="F231" s="14" t="s">
        <v>19</v>
      </c>
      <c r="G231" s="15">
        <v>20146.900000000001</v>
      </c>
    </row>
    <row r="232" spans="1:7" s="96" customFormat="1" ht="31.5" customHeight="1" x14ac:dyDescent="0.25">
      <c r="A232" s="111" t="s">
        <v>115</v>
      </c>
      <c r="B232" s="110" t="s">
        <v>10</v>
      </c>
      <c r="C232" s="110" t="s">
        <v>58</v>
      </c>
      <c r="D232" s="110" t="s">
        <v>1</v>
      </c>
      <c r="E232" s="110" t="s">
        <v>41</v>
      </c>
      <c r="F232" s="14" t="s">
        <v>20</v>
      </c>
      <c r="G232" s="15">
        <v>735.7</v>
      </c>
    </row>
    <row r="233" spans="1:7" s="96" customFormat="1" ht="18" customHeight="1" x14ac:dyDescent="0.25">
      <c r="A233" s="111" t="s">
        <v>21</v>
      </c>
      <c r="B233" s="110" t="s">
        <v>10</v>
      </c>
      <c r="C233" s="110" t="s">
        <v>58</v>
      </c>
      <c r="D233" s="110" t="s">
        <v>1</v>
      </c>
      <c r="E233" s="110" t="s">
        <v>41</v>
      </c>
      <c r="F233" s="14" t="s">
        <v>22</v>
      </c>
      <c r="G233" s="15">
        <v>514.1</v>
      </c>
    </row>
    <row r="234" spans="1:7" s="96" customFormat="1" ht="18" customHeight="1" x14ac:dyDescent="0.25">
      <c r="A234" s="111" t="s">
        <v>228</v>
      </c>
      <c r="B234" s="110" t="s">
        <v>10</v>
      </c>
      <c r="C234" s="25">
        <v>1</v>
      </c>
      <c r="D234" s="110" t="s">
        <v>1</v>
      </c>
      <c r="E234" s="110" t="s">
        <v>229</v>
      </c>
      <c r="F234" s="110"/>
      <c r="G234" s="15">
        <f t="shared" ref="G234" si="0">SUM(G235)</f>
        <v>54.4</v>
      </c>
    </row>
    <row r="235" spans="1:7" s="96" customFormat="1" ht="31.5" customHeight="1" x14ac:dyDescent="0.25">
      <c r="A235" s="111" t="s">
        <v>115</v>
      </c>
      <c r="B235" s="110" t="s">
        <v>10</v>
      </c>
      <c r="C235" s="25">
        <v>1</v>
      </c>
      <c r="D235" s="110" t="s">
        <v>1</v>
      </c>
      <c r="E235" s="110" t="s">
        <v>229</v>
      </c>
      <c r="F235" s="110" t="s">
        <v>20</v>
      </c>
      <c r="G235" s="15">
        <v>54.4</v>
      </c>
    </row>
    <row r="236" spans="1:7" s="96" customFormat="1" ht="18" customHeight="1" x14ac:dyDescent="0.25">
      <c r="A236" s="111" t="s">
        <v>541</v>
      </c>
      <c r="B236" s="110" t="s">
        <v>10</v>
      </c>
      <c r="C236" s="110" t="s">
        <v>58</v>
      </c>
      <c r="D236" s="110" t="s">
        <v>2</v>
      </c>
      <c r="E236" s="110"/>
      <c r="F236" s="14"/>
      <c r="G236" s="15">
        <f>SUM(G237)</f>
        <v>116255.8</v>
      </c>
    </row>
    <row r="237" spans="1:7" s="96" customFormat="1" ht="47.25" customHeight="1" x14ac:dyDescent="0.25">
      <c r="A237" s="31" t="s">
        <v>28</v>
      </c>
      <c r="B237" s="110" t="s">
        <v>10</v>
      </c>
      <c r="C237" s="110" t="s">
        <v>58</v>
      </c>
      <c r="D237" s="110" t="s">
        <v>2</v>
      </c>
      <c r="E237" s="110" t="s">
        <v>51</v>
      </c>
      <c r="F237" s="14"/>
      <c r="G237" s="15">
        <f>SUM(G238+G239+G240+G241)</f>
        <v>116255.8</v>
      </c>
    </row>
    <row r="238" spans="1:7" s="96" customFormat="1" ht="47.25" customHeight="1" x14ac:dyDescent="0.25">
      <c r="A238" s="111" t="s">
        <v>114</v>
      </c>
      <c r="B238" s="110" t="s">
        <v>10</v>
      </c>
      <c r="C238" s="110" t="s">
        <v>58</v>
      </c>
      <c r="D238" s="110" t="s">
        <v>2</v>
      </c>
      <c r="E238" s="110" t="s">
        <v>51</v>
      </c>
      <c r="F238" s="14" t="s">
        <v>19</v>
      </c>
      <c r="G238" s="15">
        <f>22760.2+12485.6</f>
        <v>35245.800000000003</v>
      </c>
    </row>
    <row r="239" spans="1:7" s="96" customFormat="1" ht="31.5" customHeight="1" x14ac:dyDescent="0.25">
      <c r="A239" s="111" t="s">
        <v>115</v>
      </c>
      <c r="B239" s="110" t="s">
        <v>10</v>
      </c>
      <c r="C239" s="110" t="s">
        <v>58</v>
      </c>
      <c r="D239" s="110" t="s">
        <v>2</v>
      </c>
      <c r="E239" s="110" t="s">
        <v>51</v>
      </c>
      <c r="F239" s="14" t="s">
        <v>20</v>
      </c>
      <c r="G239" s="15">
        <f>4046.4+417.1</f>
        <v>4463.5</v>
      </c>
    </row>
    <row r="240" spans="1:7" s="96" customFormat="1" ht="31.5" customHeight="1" x14ac:dyDescent="0.25">
      <c r="A240" s="30" t="s">
        <v>116</v>
      </c>
      <c r="B240" s="110" t="s">
        <v>10</v>
      </c>
      <c r="C240" s="110" t="s">
        <v>58</v>
      </c>
      <c r="D240" s="110" t="s">
        <v>2</v>
      </c>
      <c r="E240" s="110" t="s">
        <v>51</v>
      </c>
      <c r="F240" s="14" t="s">
        <v>111</v>
      </c>
      <c r="G240" s="15">
        <f>87798.7-12902.7</f>
        <v>74896</v>
      </c>
    </row>
    <row r="241" spans="1:7" s="96" customFormat="1" ht="18" customHeight="1" x14ac:dyDescent="0.25">
      <c r="A241" s="30" t="s">
        <v>21</v>
      </c>
      <c r="B241" s="110" t="s">
        <v>10</v>
      </c>
      <c r="C241" s="110" t="s">
        <v>58</v>
      </c>
      <c r="D241" s="110" t="s">
        <v>2</v>
      </c>
      <c r="E241" s="110" t="s">
        <v>51</v>
      </c>
      <c r="F241" s="14" t="s">
        <v>22</v>
      </c>
      <c r="G241" s="15">
        <v>1650.5</v>
      </c>
    </row>
    <row r="242" spans="1:7" s="96" customFormat="1" ht="18" customHeight="1" x14ac:dyDescent="0.25">
      <c r="A242" s="30" t="s">
        <v>652</v>
      </c>
      <c r="B242" s="110" t="s">
        <v>10</v>
      </c>
      <c r="C242" s="110" t="s">
        <v>93</v>
      </c>
      <c r="D242" s="110"/>
      <c r="E242" s="110"/>
      <c r="F242" s="14"/>
      <c r="G242" s="15">
        <f>SUM(G243+G254)</f>
        <v>148043</v>
      </c>
    </row>
    <row r="243" spans="1:7" s="96" customFormat="1" ht="31.5" customHeight="1" x14ac:dyDescent="0.25">
      <c r="A243" s="30" t="s">
        <v>538</v>
      </c>
      <c r="B243" s="110" t="s">
        <v>10</v>
      </c>
      <c r="C243" s="110" t="s">
        <v>93</v>
      </c>
      <c r="D243" s="110" t="s">
        <v>0</v>
      </c>
      <c r="E243" s="110"/>
      <c r="F243" s="14"/>
      <c r="G243" s="15">
        <f>SUM(G252+G244+G246+G250+G248)</f>
        <v>36274.1</v>
      </c>
    </row>
    <row r="244" spans="1:7" s="96" customFormat="1" ht="18" customHeight="1" x14ac:dyDescent="0.25">
      <c r="A244" s="30" t="s">
        <v>610</v>
      </c>
      <c r="B244" s="110" t="s">
        <v>10</v>
      </c>
      <c r="C244" s="110" t="s">
        <v>93</v>
      </c>
      <c r="D244" s="110" t="s">
        <v>0</v>
      </c>
      <c r="E244" s="110" t="s">
        <v>611</v>
      </c>
      <c r="F244" s="14"/>
      <c r="G244" s="15">
        <f>G245</f>
        <v>1600</v>
      </c>
    </row>
    <row r="245" spans="1:7" s="96" customFormat="1" ht="31.5" customHeight="1" x14ac:dyDescent="0.25">
      <c r="A245" s="30" t="s">
        <v>115</v>
      </c>
      <c r="B245" s="110" t="s">
        <v>10</v>
      </c>
      <c r="C245" s="110" t="s">
        <v>93</v>
      </c>
      <c r="D245" s="110" t="s">
        <v>0</v>
      </c>
      <c r="E245" s="110" t="s">
        <v>611</v>
      </c>
      <c r="F245" s="14" t="s">
        <v>20</v>
      </c>
      <c r="G245" s="15">
        <v>1600</v>
      </c>
    </row>
    <row r="246" spans="1:7" s="96" customFormat="1" ht="21.6" customHeight="1" x14ac:dyDescent="0.25">
      <c r="A246" s="30" t="s">
        <v>563</v>
      </c>
      <c r="B246" s="110" t="s">
        <v>10</v>
      </c>
      <c r="C246" s="110" t="s">
        <v>93</v>
      </c>
      <c r="D246" s="110" t="s">
        <v>0</v>
      </c>
      <c r="E246" s="110" t="s">
        <v>562</v>
      </c>
      <c r="F246" s="14"/>
      <c r="G246" s="15">
        <f>G247</f>
        <v>1500</v>
      </c>
    </row>
    <row r="247" spans="1:7" s="96" customFormat="1" ht="31.5" customHeight="1" x14ac:dyDescent="0.25">
      <c r="A247" s="111" t="s">
        <v>115</v>
      </c>
      <c r="B247" s="110" t="s">
        <v>10</v>
      </c>
      <c r="C247" s="110" t="s">
        <v>93</v>
      </c>
      <c r="D247" s="110" t="s">
        <v>0</v>
      </c>
      <c r="E247" s="110" t="s">
        <v>562</v>
      </c>
      <c r="F247" s="14" t="s">
        <v>20</v>
      </c>
      <c r="G247" s="15">
        <v>1500</v>
      </c>
    </row>
    <row r="248" spans="1:7" s="96" customFormat="1" ht="18" customHeight="1" x14ac:dyDescent="0.25">
      <c r="A248" s="109" t="s">
        <v>653</v>
      </c>
      <c r="B248" s="110" t="s">
        <v>10</v>
      </c>
      <c r="C248" s="110" t="s">
        <v>93</v>
      </c>
      <c r="D248" s="110" t="s">
        <v>0</v>
      </c>
      <c r="E248" s="110" t="s">
        <v>561</v>
      </c>
      <c r="F248" s="14"/>
      <c r="G248" s="15">
        <f>G249</f>
        <v>3655.3999999999996</v>
      </c>
    </row>
    <row r="249" spans="1:7" s="96" customFormat="1" ht="31.5" customHeight="1" x14ac:dyDescent="0.25">
      <c r="A249" s="108" t="s">
        <v>115</v>
      </c>
      <c r="B249" s="110" t="s">
        <v>10</v>
      </c>
      <c r="C249" s="110" t="s">
        <v>93</v>
      </c>
      <c r="D249" s="110" t="s">
        <v>0</v>
      </c>
      <c r="E249" s="110" t="s">
        <v>561</v>
      </c>
      <c r="F249" s="14" t="s">
        <v>20</v>
      </c>
      <c r="G249" s="15">
        <f>6000-694.6-2000+350</f>
        <v>3655.3999999999996</v>
      </c>
    </row>
    <row r="250" spans="1:7" s="96" customFormat="1" ht="18" customHeight="1" x14ac:dyDescent="0.25">
      <c r="A250" s="111" t="s">
        <v>567</v>
      </c>
      <c r="B250" s="110" t="s">
        <v>10</v>
      </c>
      <c r="C250" s="110" t="s">
        <v>93</v>
      </c>
      <c r="D250" s="110" t="s">
        <v>0</v>
      </c>
      <c r="E250" s="110" t="s">
        <v>566</v>
      </c>
      <c r="F250" s="14"/>
      <c r="G250" s="15">
        <f>G251</f>
        <v>1500</v>
      </c>
    </row>
    <row r="251" spans="1:7" s="96" customFormat="1" ht="31.5" customHeight="1" x14ac:dyDescent="0.25">
      <c r="A251" s="111" t="s">
        <v>115</v>
      </c>
      <c r="B251" s="110" t="s">
        <v>10</v>
      </c>
      <c r="C251" s="110" t="s">
        <v>93</v>
      </c>
      <c r="D251" s="110" t="s">
        <v>0</v>
      </c>
      <c r="E251" s="110" t="s">
        <v>566</v>
      </c>
      <c r="F251" s="14" t="s">
        <v>20</v>
      </c>
      <c r="G251" s="15">
        <v>1500</v>
      </c>
    </row>
    <row r="252" spans="1:7" s="96" customFormat="1" ht="18" customHeight="1" x14ac:dyDescent="0.25">
      <c r="A252" s="30" t="s">
        <v>554</v>
      </c>
      <c r="B252" s="110" t="s">
        <v>10</v>
      </c>
      <c r="C252" s="110" t="s">
        <v>93</v>
      </c>
      <c r="D252" s="110" t="s">
        <v>0</v>
      </c>
      <c r="E252" s="110" t="s">
        <v>555</v>
      </c>
      <c r="F252" s="14"/>
      <c r="G252" s="15">
        <f>G253</f>
        <v>28018.7</v>
      </c>
    </row>
    <row r="253" spans="1:7" s="96" customFormat="1" ht="31.5" customHeight="1" x14ac:dyDescent="0.25">
      <c r="A253" s="111" t="s">
        <v>115</v>
      </c>
      <c r="B253" s="110" t="s">
        <v>10</v>
      </c>
      <c r="C253" s="110" t="s">
        <v>93</v>
      </c>
      <c r="D253" s="110" t="s">
        <v>0</v>
      </c>
      <c r="E253" s="110" t="s">
        <v>555</v>
      </c>
      <c r="F253" s="14" t="s">
        <v>20</v>
      </c>
      <c r="G253" s="15">
        <f>32613.4-4244.7-350</f>
        <v>28018.7</v>
      </c>
    </row>
    <row r="254" spans="1:7" s="96" customFormat="1" ht="18" customHeight="1" x14ac:dyDescent="0.25">
      <c r="A254" s="111" t="s">
        <v>152</v>
      </c>
      <c r="B254" s="110" t="s">
        <v>10</v>
      </c>
      <c r="C254" s="110" t="s">
        <v>93</v>
      </c>
      <c r="D254" s="110" t="s">
        <v>1</v>
      </c>
      <c r="E254" s="110"/>
      <c r="F254" s="14"/>
      <c r="G254" s="15">
        <f>SUM(G256)</f>
        <v>111768.9</v>
      </c>
    </row>
    <row r="255" spans="1:7" s="96" customFormat="1" ht="47.25" customHeight="1" x14ac:dyDescent="0.25">
      <c r="A255" s="31" t="s">
        <v>28</v>
      </c>
      <c r="B255" s="110" t="s">
        <v>10</v>
      </c>
      <c r="C255" s="110" t="s">
        <v>93</v>
      </c>
      <c r="D255" s="110" t="s">
        <v>1</v>
      </c>
      <c r="E255" s="110" t="s">
        <v>51</v>
      </c>
      <c r="F255" s="14"/>
      <c r="G255" s="15">
        <f>SUM(G256)</f>
        <v>111768.9</v>
      </c>
    </row>
    <row r="256" spans="1:7" s="96" customFormat="1" ht="32.25" customHeight="1" x14ac:dyDescent="0.25">
      <c r="A256" s="30" t="s">
        <v>116</v>
      </c>
      <c r="B256" s="110" t="s">
        <v>10</v>
      </c>
      <c r="C256" s="110" t="s">
        <v>93</v>
      </c>
      <c r="D256" s="110" t="s">
        <v>1</v>
      </c>
      <c r="E256" s="110" t="s">
        <v>51</v>
      </c>
      <c r="F256" s="14" t="s">
        <v>111</v>
      </c>
      <c r="G256" s="15">
        <v>111768.9</v>
      </c>
    </row>
    <row r="257" spans="1:7" s="96" customFormat="1" ht="18" customHeight="1" x14ac:dyDescent="0.25">
      <c r="A257" s="30" t="s">
        <v>654</v>
      </c>
      <c r="B257" s="110" t="s">
        <v>10</v>
      </c>
      <c r="C257" s="110" t="s">
        <v>101</v>
      </c>
      <c r="D257" s="110"/>
      <c r="E257" s="110"/>
      <c r="F257" s="14"/>
      <c r="G257" s="15">
        <f>SUM(F258:G258)</f>
        <v>1000</v>
      </c>
    </row>
    <row r="258" spans="1:7" s="96" customFormat="1" ht="18" customHeight="1" x14ac:dyDescent="0.25">
      <c r="A258" s="30" t="s">
        <v>512</v>
      </c>
      <c r="B258" s="110" t="s">
        <v>10</v>
      </c>
      <c r="C258" s="110" t="s">
        <v>101</v>
      </c>
      <c r="D258" s="110" t="s">
        <v>0</v>
      </c>
      <c r="E258" s="110"/>
      <c r="F258" s="14"/>
      <c r="G258" s="15">
        <f>SUM(G259)</f>
        <v>1000</v>
      </c>
    </row>
    <row r="259" spans="1:7" s="96" customFormat="1" ht="18" customHeight="1" x14ac:dyDescent="0.25">
      <c r="A259" s="30" t="s">
        <v>545</v>
      </c>
      <c r="B259" s="110" t="s">
        <v>10</v>
      </c>
      <c r="C259" s="110" t="s">
        <v>101</v>
      </c>
      <c r="D259" s="110" t="s">
        <v>0</v>
      </c>
      <c r="E259" s="110" t="s">
        <v>71</v>
      </c>
      <c r="F259" s="14"/>
      <c r="G259" s="15">
        <f>G260</f>
        <v>1000</v>
      </c>
    </row>
    <row r="260" spans="1:7" s="96" customFormat="1" ht="31.5" customHeight="1" x14ac:dyDescent="0.25">
      <c r="A260" s="111" t="s">
        <v>115</v>
      </c>
      <c r="B260" s="110" t="s">
        <v>10</v>
      </c>
      <c r="C260" s="110" t="s">
        <v>101</v>
      </c>
      <c r="D260" s="110" t="s">
        <v>0</v>
      </c>
      <c r="E260" s="110" t="s">
        <v>71</v>
      </c>
      <c r="F260" s="14" t="s">
        <v>20</v>
      </c>
      <c r="G260" s="15">
        <v>1000</v>
      </c>
    </row>
    <row r="261" spans="1:7" s="96" customFormat="1" ht="18" customHeight="1" x14ac:dyDescent="0.25">
      <c r="A261" s="111" t="s">
        <v>655</v>
      </c>
      <c r="B261" s="110" t="s">
        <v>10</v>
      </c>
      <c r="C261" s="110" t="s">
        <v>65</v>
      </c>
      <c r="D261" s="110"/>
      <c r="E261" s="110"/>
      <c r="F261" s="14"/>
      <c r="G261" s="15">
        <f>G262</f>
        <v>949.2</v>
      </c>
    </row>
    <row r="262" spans="1:7" s="96" customFormat="1" ht="18" customHeight="1" x14ac:dyDescent="0.25">
      <c r="A262" s="111" t="s">
        <v>569</v>
      </c>
      <c r="B262" s="110" t="s">
        <v>10</v>
      </c>
      <c r="C262" s="110" t="s">
        <v>65</v>
      </c>
      <c r="D262" s="110" t="s">
        <v>0</v>
      </c>
      <c r="E262" s="110"/>
      <c r="F262" s="14"/>
      <c r="G262" s="15">
        <f>G263</f>
        <v>949.2</v>
      </c>
    </row>
    <row r="263" spans="1:7" s="96" customFormat="1" ht="31.5" customHeight="1" x14ac:dyDescent="0.25">
      <c r="A263" s="111" t="s">
        <v>570</v>
      </c>
      <c r="B263" s="110" t="s">
        <v>10</v>
      </c>
      <c r="C263" s="110" t="s">
        <v>65</v>
      </c>
      <c r="D263" s="110" t="s">
        <v>0</v>
      </c>
      <c r="E263" s="110" t="s">
        <v>568</v>
      </c>
      <c r="F263" s="14"/>
      <c r="G263" s="15">
        <f>G264</f>
        <v>949.2</v>
      </c>
    </row>
    <row r="264" spans="1:7" s="96" customFormat="1" ht="31.5" customHeight="1" x14ac:dyDescent="0.25">
      <c r="A264" s="111" t="s">
        <v>115</v>
      </c>
      <c r="B264" s="110" t="s">
        <v>10</v>
      </c>
      <c r="C264" s="110" t="s">
        <v>65</v>
      </c>
      <c r="D264" s="110" t="s">
        <v>0</v>
      </c>
      <c r="E264" s="110" t="s">
        <v>568</v>
      </c>
      <c r="F264" s="14" t="s">
        <v>20</v>
      </c>
      <c r="G264" s="15">
        <v>949.2</v>
      </c>
    </row>
    <row r="265" spans="1:7" s="96" customFormat="1" ht="31.5" customHeight="1" x14ac:dyDescent="0.25">
      <c r="A265" s="31" t="s">
        <v>379</v>
      </c>
      <c r="B265" s="110" t="s">
        <v>5</v>
      </c>
      <c r="C265" s="110"/>
      <c r="D265" s="110"/>
      <c r="E265" s="110"/>
      <c r="F265" s="14"/>
      <c r="G265" s="15">
        <f>SUM(G266)</f>
        <v>281466.10000000003</v>
      </c>
    </row>
    <row r="266" spans="1:7" s="96" customFormat="1" ht="31.5" customHeight="1" x14ac:dyDescent="0.25">
      <c r="A266" s="31" t="s">
        <v>380</v>
      </c>
      <c r="B266" s="110" t="s">
        <v>5</v>
      </c>
      <c r="C266" s="110" t="s">
        <v>58</v>
      </c>
      <c r="D266" s="110"/>
      <c r="E266" s="110"/>
      <c r="F266" s="14"/>
      <c r="G266" s="15">
        <f>SUM(G267+G272)</f>
        <v>281466.10000000003</v>
      </c>
    </row>
    <row r="267" spans="1:7" s="96" customFormat="1" ht="18" customHeight="1" x14ac:dyDescent="0.25">
      <c r="A267" s="31" t="s">
        <v>541</v>
      </c>
      <c r="B267" s="110" t="s">
        <v>5</v>
      </c>
      <c r="C267" s="110" t="s">
        <v>58</v>
      </c>
      <c r="D267" s="110" t="s">
        <v>0</v>
      </c>
      <c r="E267" s="110"/>
      <c r="F267" s="14"/>
      <c r="G267" s="15">
        <f>SUM(G268)</f>
        <v>255827.80000000002</v>
      </c>
    </row>
    <row r="268" spans="1:7" s="96" customFormat="1" ht="47.25" customHeight="1" x14ac:dyDescent="0.25">
      <c r="A268" s="31" t="s">
        <v>106</v>
      </c>
      <c r="B268" s="110" t="s">
        <v>5</v>
      </c>
      <c r="C268" s="110" t="s">
        <v>58</v>
      </c>
      <c r="D268" s="110" t="s">
        <v>0</v>
      </c>
      <c r="E268" s="110" t="s">
        <v>51</v>
      </c>
      <c r="F268" s="14"/>
      <c r="G268" s="15">
        <f>SUM(G269:G271)</f>
        <v>255827.80000000002</v>
      </c>
    </row>
    <row r="269" spans="1:7" s="96" customFormat="1" ht="47.25" customHeight="1" x14ac:dyDescent="0.25">
      <c r="A269" s="111" t="s">
        <v>114</v>
      </c>
      <c r="B269" s="110" t="s">
        <v>5</v>
      </c>
      <c r="C269" s="110" t="s">
        <v>58</v>
      </c>
      <c r="D269" s="110" t="s">
        <v>0</v>
      </c>
      <c r="E269" s="110" t="s">
        <v>51</v>
      </c>
      <c r="F269" s="14" t="s">
        <v>19</v>
      </c>
      <c r="G269" s="15">
        <v>187399.4</v>
      </c>
    </row>
    <row r="270" spans="1:7" s="96" customFormat="1" ht="31.5" customHeight="1" x14ac:dyDescent="0.25">
      <c r="A270" s="111" t="s">
        <v>115</v>
      </c>
      <c r="B270" s="110" t="s">
        <v>5</v>
      </c>
      <c r="C270" s="110" t="s">
        <v>58</v>
      </c>
      <c r="D270" s="110" t="s">
        <v>0</v>
      </c>
      <c r="E270" s="110" t="s">
        <v>51</v>
      </c>
      <c r="F270" s="14" t="s">
        <v>20</v>
      </c>
      <c r="G270" s="15">
        <v>64612.800000000003</v>
      </c>
    </row>
    <row r="271" spans="1:7" s="96" customFormat="1" ht="18" customHeight="1" x14ac:dyDescent="0.25">
      <c r="A271" s="111" t="s">
        <v>21</v>
      </c>
      <c r="B271" s="110" t="s">
        <v>5</v>
      </c>
      <c r="C271" s="110" t="s">
        <v>58</v>
      </c>
      <c r="D271" s="110" t="s">
        <v>0</v>
      </c>
      <c r="E271" s="110" t="s">
        <v>51</v>
      </c>
      <c r="F271" s="14" t="s">
        <v>22</v>
      </c>
      <c r="G271" s="15">
        <v>3815.6</v>
      </c>
    </row>
    <row r="272" spans="1:7" s="96" customFormat="1" ht="31.5" customHeight="1" x14ac:dyDescent="0.25">
      <c r="A272" s="111" t="s">
        <v>59</v>
      </c>
      <c r="B272" s="110" t="s">
        <v>5</v>
      </c>
      <c r="C272" s="110" t="s">
        <v>58</v>
      </c>
      <c r="D272" s="110" t="s">
        <v>1</v>
      </c>
      <c r="E272" s="110"/>
      <c r="F272" s="14"/>
      <c r="G272" s="15">
        <f>SUM(G279+G275+G281+G277+G273+G283)</f>
        <v>25638.300000000003</v>
      </c>
    </row>
    <row r="273" spans="1:9" s="96" customFormat="1" ht="18" customHeight="1" x14ac:dyDescent="0.25">
      <c r="A273" s="111" t="s">
        <v>564</v>
      </c>
      <c r="B273" s="110" t="s">
        <v>5</v>
      </c>
      <c r="C273" s="25">
        <v>1</v>
      </c>
      <c r="D273" s="110" t="s">
        <v>1</v>
      </c>
      <c r="E273" s="110" t="s">
        <v>565</v>
      </c>
      <c r="F273" s="14"/>
      <c r="G273" s="15">
        <f>G274</f>
        <v>559.5</v>
      </c>
    </row>
    <row r="274" spans="1:9" s="96" customFormat="1" ht="18" customHeight="1" x14ac:dyDescent="0.25">
      <c r="A274" s="111" t="s">
        <v>21</v>
      </c>
      <c r="B274" s="110" t="s">
        <v>5</v>
      </c>
      <c r="C274" s="25">
        <v>1</v>
      </c>
      <c r="D274" s="110" t="s">
        <v>1</v>
      </c>
      <c r="E274" s="110" t="s">
        <v>565</v>
      </c>
      <c r="F274" s="14" t="s">
        <v>22</v>
      </c>
      <c r="G274" s="15">
        <v>559.5</v>
      </c>
    </row>
    <row r="275" spans="1:9" s="96" customFormat="1" ht="18" customHeight="1" x14ac:dyDescent="0.25">
      <c r="A275" s="111" t="s">
        <v>228</v>
      </c>
      <c r="B275" s="110" t="s">
        <v>5</v>
      </c>
      <c r="C275" s="25">
        <v>1</v>
      </c>
      <c r="D275" s="110" t="s">
        <v>1</v>
      </c>
      <c r="E275" s="110" t="s">
        <v>229</v>
      </c>
      <c r="F275" s="14"/>
      <c r="G275" s="15">
        <f>SUM(G276)</f>
        <v>661.9</v>
      </c>
    </row>
    <row r="276" spans="1:9" s="96" customFormat="1" ht="31.5" customHeight="1" x14ac:dyDescent="0.25">
      <c r="A276" s="111" t="s">
        <v>115</v>
      </c>
      <c r="B276" s="110" t="s">
        <v>5</v>
      </c>
      <c r="C276" s="25">
        <v>1</v>
      </c>
      <c r="D276" s="110" t="s">
        <v>1</v>
      </c>
      <c r="E276" s="110" t="s">
        <v>229</v>
      </c>
      <c r="F276" s="14" t="s">
        <v>20</v>
      </c>
      <c r="G276" s="15">
        <v>661.9</v>
      </c>
    </row>
    <row r="277" spans="1:9" s="96" customFormat="1" ht="18" customHeight="1" x14ac:dyDescent="0.25">
      <c r="A277" s="111" t="s">
        <v>234</v>
      </c>
      <c r="B277" s="110" t="s">
        <v>5</v>
      </c>
      <c r="C277" s="25">
        <v>1</v>
      </c>
      <c r="D277" s="110" t="s">
        <v>1</v>
      </c>
      <c r="E277" s="110" t="s">
        <v>235</v>
      </c>
      <c r="F277" s="14"/>
      <c r="G277" s="15">
        <f>SUM(G278:G278)</f>
        <v>249.4</v>
      </c>
    </row>
    <row r="278" spans="1:9" s="96" customFormat="1" ht="31.5" customHeight="1" x14ac:dyDescent="0.25">
      <c r="A278" s="111" t="s">
        <v>115</v>
      </c>
      <c r="B278" s="110" t="s">
        <v>5</v>
      </c>
      <c r="C278" s="25">
        <v>1</v>
      </c>
      <c r="D278" s="110" t="s">
        <v>1</v>
      </c>
      <c r="E278" s="110" t="s">
        <v>235</v>
      </c>
      <c r="F278" s="14" t="s">
        <v>20</v>
      </c>
      <c r="G278" s="15">
        <f>120+67.9+61.5</f>
        <v>249.4</v>
      </c>
    </row>
    <row r="279" spans="1:9" s="96" customFormat="1" ht="31.5" customHeight="1" x14ac:dyDescent="0.25">
      <c r="A279" s="107" t="s">
        <v>232</v>
      </c>
      <c r="B279" s="110" t="s">
        <v>5</v>
      </c>
      <c r="C279" s="110" t="s">
        <v>58</v>
      </c>
      <c r="D279" s="110" t="s">
        <v>1</v>
      </c>
      <c r="E279" s="110" t="s">
        <v>233</v>
      </c>
      <c r="F279" s="14"/>
      <c r="G279" s="15">
        <f>SUM(G280:G280)</f>
        <v>19538</v>
      </c>
    </row>
    <row r="280" spans="1:9" s="96" customFormat="1" ht="31.5" customHeight="1" x14ac:dyDescent="0.25">
      <c r="A280" s="111" t="s">
        <v>115</v>
      </c>
      <c r="B280" s="110" t="s">
        <v>5</v>
      </c>
      <c r="C280" s="110" t="s">
        <v>58</v>
      </c>
      <c r="D280" s="110" t="s">
        <v>1</v>
      </c>
      <c r="E280" s="110" t="s">
        <v>233</v>
      </c>
      <c r="F280" s="14" t="s">
        <v>20</v>
      </c>
      <c r="G280" s="15">
        <f>13943.6+4780.9+813.5</f>
        <v>19538</v>
      </c>
      <c r="I280" s="100"/>
    </row>
    <row r="281" spans="1:9" s="96" customFormat="1" ht="31.5" customHeight="1" x14ac:dyDescent="0.25">
      <c r="A281" s="111" t="s">
        <v>230</v>
      </c>
      <c r="B281" s="110" t="s">
        <v>5</v>
      </c>
      <c r="C281" s="25">
        <v>1</v>
      </c>
      <c r="D281" s="110" t="s">
        <v>1</v>
      </c>
      <c r="E281" s="110" t="s">
        <v>231</v>
      </c>
      <c r="F281" s="110"/>
      <c r="G281" s="15">
        <f>SUM(G282)</f>
        <v>4335.5</v>
      </c>
    </row>
    <row r="282" spans="1:9" s="96" customFormat="1" ht="31.5" customHeight="1" x14ac:dyDescent="0.25">
      <c r="A282" s="111" t="s">
        <v>115</v>
      </c>
      <c r="B282" s="110" t="s">
        <v>5</v>
      </c>
      <c r="C282" s="25">
        <v>1</v>
      </c>
      <c r="D282" s="110" t="s">
        <v>1</v>
      </c>
      <c r="E282" s="110" t="s">
        <v>231</v>
      </c>
      <c r="F282" s="110" t="s">
        <v>20</v>
      </c>
      <c r="G282" s="15">
        <f>3217.1+477.7+640.7</f>
        <v>4335.5</v>
      </c>
    </row>
    <row r="283" spans="1:9" s="96" customFormat="1" ht="18" customHeight="1" x14ac:dyDescent="0.25">
      <c r="A283" s="111" t="s">
        <v>592</v>
      </c>
      <c r="B283" s="110" t="s">
        <v>5</v>
      </c>
      <c r="C283" s="110" t="s">
        <v>58</v>
      </c>
      <c r="D283" s="110" t="s">
        <v>1</v>
      </c>
      <c r="E283" s="110" t="s">
        <v>591</v>
      </c>
      <c r="F283" s="14"/>
      <c r="G283" s="15">
        <f>G284</f>
        <v>294</v>
      </c>
    </row>
    <row r="284" spans="1:9" s="96" customFormat="1" ht="52.95" customHeight="1" x14ac:dyDescent="0.25">
      <c r="A284" s="111" t="s">
        <v>114</v>
      </c>
      <c r="B284" s="110" t="s">
        <v>5</v>
      </c>
      <c r="C284" s="110" t="s">
        <v>58</v>
      </c>
      <c r="D284" s="110" t="s">
        <v>1</v>
      </c>
      <c r="E284" s="110" t="s">
        <v>591</v>
      </c>
      <c r="F284" s="14" t="s">
        <v>19</v>
      </c>
      <c r="G284" s="15">
        <v>294</v>
      </c>
    </row>
    <row r="285" spans="1:9" s="96" customFormat="1" ht="18" customHeight="1" x14ac:dyDescent="0.25">
      <c r="A285" s="31" t="s">
        <v>382</v>
      </c>
      <c r="B285" s="110" t="s">
        <v>7</v>
      </c>
      <c r="C285" s="110"/>
      <c r="D285" s="110"/>
      <c r="E285" s="110"/>
      <c r="F285" s="14"/>
      <c r="G285" s="15">
        <f>SUM(G286)</f>
        <v>41988.599999999991</v>
      </c>
    </row>
    <row r="286" spans="1:9" s="96" customFormat="1" ht="18" customHeight="1" x14ac:dyDescent="0.25">
      <c r="A286" s="31" t="s">
        <v>383</v>
      </c>
      <c r="B286" s="110" t="s">
        <v>7</v>
      </c>
      <c r="C286" s="110" t="s">
        <v>58</v>
      </c>
      <c r="D286" s="110"/>
      <c r="E286" s="110"/>
      <c r="F286" s="14"/>
      <c r="G286" s="15">
        <f>SUM(G287+G295+G300)</f>
        <v>41988.599999999991</v>
      </c>
    </row>
    <row r="287" spans="1:9" s="96" customFormat="1" ht="47.25" customHeight="1" x14ac:dyDescent="0.25">
      <c r="A287" s="31" t="s">
        <v>450</v>
      </c>
      <c r="B287" s="110" t="s">
        <v>7</v>
      </c>
      <c r="C287" s="110" t="s">
        <v>58</v>
      </c>
      <c r="D287" s="110" t="s">
        <v>0</v>
      </c>
      <c r="E287" s="110"/>
      <c r="F287" s="14"/>
      <c r="G287" s="15">
        <f>SUM(G288+G293+G291)</f>
        <v>6162.9</v>
      </c>
    </row>
    <row r="288" spans="1:9" s="96" customFormat="1" ht="18" customHeight="1" x14ac:dyDescent="0.25">
      <c r="A288" s="31" t="s">
        <v>26</v>
      </c>
      <c r="B288" s="110" t="s">
        <v>7</v>
      </c>
      <c r="C288" s="110" t="s">
        <v>58</v>
      </c>
      <c r="D288" s="110" t="s">
        <v>0</v>
      </c>
      <c r="E288" s="110" t="s">
        <v>41</v>
      </c>
      <c r="F288" s="14"/>
      <c r="G288" s="15">
        <f>SUM(G289:G290)</f>
        <v>6144</v>
      </c>
    </row>
    <row r="289" spans="1:7" s="96" customFormat="1" ht="47.25" customHeight="1" x14ac:dyDescent="0.25">
      <c r="A289" s="111" t="s">
        <v>114</v>
      </c>
      <c r="B289" s="110" t="s">
        <v>7</v>
      </c>
      <c r="C289" s="110" t="s">
        <v>58</v>
      </c>
      <c r="D289" s="110" t="s">
        <v>0</v>
      </c>
      <c r="E289" s="110" t="s">
        <v>41</v>
      </c>
      <c r="F289" s="14" t="s">
        <v>19</v>
      </c>
      <c r="G289" s="15">
        <v>6046.1</v>
      </c>
    </row>
    <row r="290" spans="1:7" s="96" customFormat="1" ht="31.5" customHeight="1" x14ac:dyDescent="0.25">
      <c r="A290" s="111" t="s">
        <v>115</v>
      </c>
      <c r="B290" s="110" t="s">
        <v>7</v>
      </c>
      <c r="C290" s="110" t="s">
        <v>58</v>
      </c>
      <c r="D290" s="110" t="s">
        <v>0</v>
      </c>
      <c r="E290" s="110" t="s">
        <v>41</v>
      </c>
      <c r="F290" s="14" t="s">
        <v>20</v>
      </c>
      <c r="G290" s="15">
        <v>97.9</v>
      </c>
    </row>
    <row r="291" spans="1:7" s="96" customFormat="1" ht="18" customHeight="1" x14ac:dyDescent="0.25">
      <c r="A291" s="111" t="s">
        <v>228</v>
      </c>
      <c r="B291" s="110" t="s">
        <v>7</v>
      </c>
      <c r="C291" s="25">
        <v>1</v>
      </c>
      <c r="D291" s="110" t="s">
        <v>0</v>
      </c>
      <c r="E291" s="110" t="s">
        <v>229</v>
      </c>
      <c r="F291" s="110"/>
      <c r="G291" s="26">
        <f>SUM(G292)</f>
        <v>10.9</v>
      </c>
    </row>
    <row r="292" spans="1:7" s="96" customFormat="1" ht="31.5" customHeight="1" x14ac:dyDescent="0.25">
      <c r="A292" s="111" t="s">
        <v>115</v>
      </c>
      <c r="B292" s="110" t="s">
        <v>7</v>
      </c>
      <c r="C292" s="25">
        <v>1</v>
      </c>
      <c r="D292" s="110" t="s">
        <v>0</v>
      </c>
      <c r="E292" s="110" t="s">
        <v>229</v>
      </c>
      <c r="F292" s="110" t="s">
        <v>20</v>
      </c>
      <c r="G292" s="112">
        <v>10.9</v>
      </c>
    </row>
    <row r="293" spans="1:7" s="96" customFormat="1" ht="18" customHeight="1" x14ac:dyDescent="0.25">
      <c r="A293" s="111" t="s">
        <v>234</v>
      </c>
      <c r="B293" s="110" t="s">
        <v>7</v>
      </c>
      <c r="C293" s="110" t="s">
        <v>58</v>
      </c>
      <c r="D293" s="110" t="s">
        <v>0</v>
      </c>
      <c r="E293" s="110" t="s">
        <v>235</v>
      </c>
      <c r="F293" s="14"/>
      <c r="G293" s="15">
        <f>SUM(G294)</f>
        <v>8</v>
      </c>
    </row>
    <row r="294" spans="1:7" s="96" customFormat="1" ht="31.5" customHeight="1" x14ac:dyDescent="0.25">
      <c r="A294" s="111" t="s">
        <v>115</v>
      </c>
      <c r="B294" s="110" t="s">
        <v>7</v>
      </c>
      <c r="C294" s="110" t="s">
        <v>58</v>
      </c>
      <c r="D294" s="110" t="s">
        <v>0</v>
      </c>
      <c r="E294" s="110" t="s">
        <v>235</v>
      </c>
      <c r="F294" s="14" t="s">
        <v>20</v>
      </c>
      <c r="G294" s="15">
        <v>8</v>
      </c>
    </row>
    <row r="295" spans="1:7" s="96" customFormat="1" ht="31.5" customHeight="1" x14ac:dyDescent="0.25">
      <c r="A295" s="31" t="s">
        <v>432</v>
      </c>
      <c r="B295" s="110" t="s">
        <v>7</v>
      </c>
      <c r="C295" s="110" t="s">
        <v>58</v>
      </c>
      <c r="D295" s="110" t="s">
        <v>1</v>
      </c>
      <c r="E295" s="110"/>
      <c r="F295" s="14"/>
      <c r="G295" s="15">
        <f>SUM(G296)</f>
        <v>35233.099999999991</v>
      </c>
    </row>
    <row r="296" spans="1:7" s="96" customFormat="1" ht="47.25" customHeight="1" x14ac:dyDescent="0.25">
      <c r="A296" s="31" t="s">
        <v>28</v>
      </c>
      <c r="B296" s="110" t="s">
        <v>7</v>
      </c>
      <c r="C296" s="110" t="s">
        <v>58</v>
      </c>
      <c r="D296" s="110" t="s">
        <v>1</v>
      </c>
      <c r="E296" s="110" t="s">
        <v>51</v>
      </c>
      <c r="F296" s="14"/>
      <c r="G296" s="15">
        <f>SUM(G297:G299)</f>
        <v>35233.099999999991</v>
      </c>
    </row>
    <row r="297" spans="1:7" s="96" customFormat="1" ht="47.25" customHeight="1" x14ac:dyDescent="0.25">
      <c r="A297" s="111" t="s">
        <v>114</v>
      </c>
      <c r="B297" s="110" t="s">
        <v>7</v>
      </c>
      <c r="C297" s="110" t="s">
        <v>58</v>
      </c>
      <c r="D297" s="110" t="s">
        <v>1</v>
      </c>
      <c r="E297" s="110" t="s">
        <v>51</v>
      </c>
      <c r="F297" s="14" t="s">
        <v>19</v>
      </c>
      <c r="G297" s="15">
        <v>34767.199999999997</v>
      </c>
    </row>
    <row r="298" spans="1:7" s="96" customFormat="1" ht="31.5" customHeight="1" x14ac:dyDescent="0.25">
      <c r="A298" s="111" t="s">
        <v>115</v>
      </c>
      <c r="B298" s="110" t="s">
        <v>7</v>
      </c>
      <c r="C298" s="110" t="s">
        <v>58</v>
      </c>
      <c r="D298" s="110" t="s">
        <v>1</v>
      </c>
      <c r="E298" s="110" t="s">
        <v>51</v>
      </c>
      <c r="F298" s="14" t="s">
        <v>20</v>
      </c>
      <c r="G298" s="15">
        <v>409.2</v>
      </c>
    </row>
    <row r="299" spans="1:7" s="96" customFormat="1" ht="18" customHeight="1" x14ac:dyDescent="0.25">
      <c r="A299" s="111" t="s">
        <v>21</v>
      </c>
      <c r="B299" s="110" t="s">
        <v>7</v>
      </c>
      <c r="C299" s="110" t="s">
        <v>58</v>
      </c>
      <c r="D299" s="110" t="s">
        <v>1</v>
      </c>
      <c r="E299" s="110" t="s">
        <v>51</v>
      </c>
      <c r="F299" s="14" t="s">
        <v>22</v>
      </c>
      <c r="G299" s="15">
        <v>56.7</v>
      </c>
    </row>
    <row r="300" spans="1:7" s="96" customFormat="1" ht="47.25" customHeight="1" x14ac:dyDescent="0.25">
      <c r="A300" s="111" t="s">
        <v>433</v>
      </c>
      <c r="B300" s="110" t="s">
        <v>7</v>
      </c>
      <c r="C300" s="110" t="s">
        <v>58</v>
      </c>
      <c r="D300" s="110" t="s">
        <v>2</v>
      </c>
      <c r="E300" s="110"/>
      <c r="F300" s="14"/>
      <c r="G300" s="15">
        <f>G301</f>
        <v>592.6</v>
      </c>
    </row>
    <row r="301" spans="1:7" s="96" customFormat="1" ht="18" customHeight="1" x14ac:dyDescent="0.25">
      <c r="A301" s="111" t="s">
        <v>384</v>
      </c>
      <c r="B301" s="110" t="s">
        <v>7</v>
      </c>
      <c r="C301" s="110" t="s">
        <v>58</v>
      </c>
      <c r="D301" s="110" t="s">
        <v>2</v>
      </c>
      <c r="E301" s="110" t="s">
        <v>197</v>
      </c>
      <c r="F301" s="14"/>
      <c r="G301" s="15">
        <f>G302</f>
        <v>592.6</v>
      </c>
    </row>
    <row r="302" spans="1:7" s="96" customFormat="1" ht="31.5" customHeight="1" x14ac:dyDescent="0.25">
      <c r="A302" s="111" t="s">
        <v>115</v>
      </c>
      <c r="B302" s="110" t="s">
        <v>7</v>
      </c>
      <c r="C302" s="110" t="s">
        <v>58</v>
      </c>
      <c r="D302" s="110" t="s">
        <v>2</v>
      </c>
      <c r="E302" s="110" t="s">
        <v>197</v>
      </c>
      <c r="F302" s="14" t="s">
        <v>20</v>
      </c>
      <c r="G302" s="15">
        <v>592.6</v>
      </c>
    </row>
    <row r="303" spans="1:7" s="96" customFormat="1" ht="22.5" customHeight="1" x14ac:dyDescent="0.25">
      <c r="A303" s="31" t="s">
        <v>605</v>
      </c>
      <c r="B303" s="110" t="s">
        <v>480</v>
      </c>
      <c r="C303" s="110"/>
      <c r="D303" s="110"/>
      <c r="E303" s="110"/>
      <c r="F303" s="14"/>
      <c r="G303" s="15">
        <f>G304+G308</f>
        <v>2995</v>
      </c>
    </row>
    <row r="304" spans="1:7" s="96" customFormat="1" ht="22.5" customHeight="1" x14ac:dyDescent="0.25">
      <c r="A304" s="31" t="s">
        <v>608</v>
      </c>
      <c r="B304" s="110" t="s">
        <v>480</v>
      </c>
      <c r="C304" s="110" t="s">
        <v>58</v>
      </c>
      <c r="D304" s="110"/>
      <c r="E304" s="110"/>
      <c r="F304" s="14"/>
      <c r="G304" s="15">
        <f>G305</f>
        <v>2725.9</v>
      </c>
    </row>
    <row r="305" spans="1:7" s="96" customFormat="1" ht="31.5" customHeight="1" x14ac:dyDescent="0.25">
      <c r="A305" s="31" t="s">
        <v>438</v>
      </c>
      <c r="B305" s="110" t="s">
        <v>480</v>
      </c>
      <c r="C305" s="110" t="s">
        <v>58</v>
      </c>
      <c r="D305" s="110" t="s">
        <v>0</v>
      </c>
      <c r="E305" s="110"/>
      <c r="F305" s="14"/>
      <c r="G305" s="15">
        <f>G306</f>
        <v>2725.9</v>
      </c>
    </row>
    <row r="306" spans="1:7" s="96" customFormat="1" ht="41.25" customHeight="1" x14ac:dyDescent="0.25">
      <c r="A306" s="111" t="s">
        <v>199</v>
      </c>
      <c r="B306" s="110" t="s">
        <v>480</v>
      </c>
      <c r="C306" s="110" t="s">
        <v>58</v>
      </c>
      <c r="D306" s="110" t="s">
        <v>0</v>
      </c>
      <c r="E306" s="110" t="s">
        <v>46</v>
      </c>
      <c r="F306" s="14"/>
      <c r="G306" s="15">
        <v>2725.9</v>
      </c>
    </row>
    <row r="307" spans="1:7" s="96" customFormat="1" ht="20.399999999999999" customHeight="1" x14ac:dyDescent="0.25">
      <c r="A307" s="111" t="s">
        <v>21</v>
      </c>
      <c r="B307" s="110" t="s">
        <v>480</v>
      </c>
      <c r="C307" s="110" t="s">
        <v>58</v>
      </c>
      <c r="D307" s="110" t="s">
        <v>0</v>
      </c>
      <c r="E307" s="110" t="s">
        <v>46</v>
      </c>
      <c r="F307" s="14" t="s">
        <v>22</v>
      </c>
      <c r="G307" s="15">
        <v>2725.9</v>
      </c>
    </row>
    <row r="308" spans="1:7" s="96" customFormat="1" ht="34.5" customHeight="1" x14ac:dyDescent="0.25">
      <c r="A308" s="31" t="s">
        <v>612</v>
      </c>
      <c r="B308" s="110" t="s">
        <v>480</v>
      </c>
      <c r="C308" s="110" t="s">
        <v>58</v>
      </c>
      <c r="D308" s="110" t="s">
        <v>0</v>
      </c>
      <c r="E308" s="110" t="s">
        <v>196</v>
      </c>
      <c r="F308" s="14"/>
      <c r="G308" s="15">
        <f>G309</f>
        <v>269.10000000000002</v>
      </c>
    </row>
    <row r="309" spans="1:7" s="96" customFormat="1" ht="20.399999999999999" customHeight="1" x14ac:dyDescent="0.25">
      <c r="A309" s="111" t="s">
        <v>21</v>
      </c>
      <c r="B309" s="110" t="s">
        <v>480</v>
      </c>
      <c r="C309" s="110" t="s">
        <v>58</v>
      </c>
      <c r="D309" s="110" t="s">
        <v>0</v>
      </c>
      <c r="E309" s="110" t="s">
        <v>196</v>
      </c>
      <c r="F309" s="14" t="s">
        <v>22</v>
      </c>
      <c r="G309" s="15">
        <v>269.10000000000002</v>
      </c>
    </row>
    <row r="310" spans="1:7" s="96" customFormat="1" ht="31.5" customHeight="1" x14ac:dyDescent="0.25">
      <c r="A310" s="31" t="s">
        <v>385</v>
      </c>
      <c r="B310" s="110" t="s">
        <v>8</v>
      </c>
      <c r="C310" s="110"/>
      <c r="D310" s="110"/>
      <c r="E310" s="110"/>
      <c r="F310" s="14"/>
      <c r="G310" s="15">
        <f>SUM(G311)</f>
        <v>59887.6</v>
      </c>
    </row>
    <row r="311" spans="1:7" s="96" customFormat="1" ht="31.5" customHeight="1" x14ac:dyDescent="0.25">
      <c r="A311" s="31" t="s">
        <v>493</v>
      </c>
      <c r="B311" s="110" t="s">
        <v>8</v>
      </c>
      <c r="C311" s="110" t="s">
        <v>58</v>
      </c>
      <c r="D311" s="110"/>
      <c r="E311" s="110"/>
      <c r="F311" s="110"/>
      <c r="G311" s="15">
        <f>SUM(G312)</f>
        <v>59887.6</v>
      </c>
    </row>
    <row r="312" spans="1:7" s="96" customFormat="1" ht="18" customHeight="1" x14ac:dyDescent="0.25">
      <c r="A312" s="31" t="s">
        <v>97</v>
      </c>
      <c r="B312" s="110" t="s">
        <v>8</v>
      </c>
      <c r="C312" s="110" t="s">
        <v>58</v>
      </c>
      <c r="D312" s="110" t="s">
        <v>0</v>
      </c>
      <c r="E312" s="110"/>
      <c r="F312" s="110"/>
      <c r="G312" s="15">
        <f>SUM(G334+G318+G331+G328+G315+G322+G324+G326+G320+G313)</f>
        <v>59887.6</v>
      </c>
    </row>
    <row r="313" spans="1:7" s="96" customFormat="1" ht="31.5" customHeight="1" x14ac:dyDescent="0.25">
      <c r="A313" s="30" t="s">
        <v>659</v>
      </c>
      <c r="B313" s="110" t="s">
        <v>8</v>
      </c>
      <c r="C313" s="110" t="s">
        <v>58</v>
      </c>
      <c r="D313" s="110" t="s">
        <v>0</v>
      </c>
      <c r="E313" s="110" t="s">
        <v>632</v>
      </c>
      <c r="F313" s="110"/>
      <c r="G313" s="15">
        <f>SUM(G314)</f>
        <v>150</v>
      </c>
    </row>
    <row r="314" spans="1:7" s="96" customFormat="1" ht="31.5" customHeight="1" x14ac:dyDescent="0.25">
      <c r="A314" s="111" t="s">
        <v>115</v>
      </c>
      <c r="B314" s="110" t="s">
        <v>8</v>
      </c>
      <c r="C314" s="110" t="s">
        <v>58</v>
      </c>
      <c r="D314" s="110" t="s">
        <v>0</v>
      </c>
      <c r="E314" s="110" t="s">
        <v>632</v>
      </c>
      <c r="F314" s="110" t="s">
        <v>20</v>
      </c>
      <c r="G314" s="15">
        <v>150</v>
      </c>
    </row>
    <row r="315" spans="1:7" s="96" customFormat="1" ht="78.75" customHeight="1" x14ac:dyDescent="0.25">
      <c r="A315" s="33" t="s">
        <v>188</v>
      </c>
      <c r="B315" s="110" t="s">
        <v>8</v>
      </c>
      <c r="C315" s="110" t="s">
        <v>58</v>
      </c>
      <c r="D315" s="110" t="s">
        <v>0</v>
      </c>
      <c r="E315" s="110" t="s">
        <v>250</v>
      </c>
      <c r="F315" s="110"/>
      <c r="G315" s="15">
        <f>SUM(G316:G317)</f>
        <v>31462.5</v>
      </c>
    </row>
    <row r="316" spans="1:7" s="96" customFormat="1" ht="31.5" customHeight="1" x14ac:dyDescent="0.25">
      <c r="A316" s="111" t="s">
        <v>115</v>
      </c>
      <c r="B316" s="110" t="s">
        <v>8</v>
      </c>
      <c r="C316" s="110" t="s">
        <v>58</v>
      </c>
      <c r="D316" s="110" t="s">
        <v>0</v>
      </c>
      <c r="E316" s="110" t="s">
        <v>250</v>
      </c>
      <c r="F316" s="110" t="s">
        <v>20</v>
      </c>
      <c r="G316" s="15">
        <v>300</v>
      </c>
    </row>
    <row r="317" spans="1:7" s="96" customFormat="1" ht="18" customHeight="1" x14ac:dyDescent="0.25">
      <c r="A317" s="111" t="s">
        <v>117</v>
      </c>
      <c r="B317" s="110" t="s">
        <v>8</v>
      </c>
      <c r="C317" s="110" t="s">
        <v>58</v>
      </c>
      <c r="D317" s="110" t="s">
        <v>0</v>
      </c>
      <c r="E317" s="110" t="s">
        <v>250</v>
      </c>
      <c r="F317" s="110" t="s">
        <v>109</v>
      </c>
      <c r="G317" s="15">
        <v>31162.5</v>
      </c>
    </row>
    <row r="318" spans="1:7" s="96" customFormat="1" ht="49.2" customHeight="1" x14ac:dyDescent="0.25">
      <c r="A318" s="39" t="s">
        <v>271</v>
      </c>
      <c r="B318" s="110" t="s">
        <v>8</v>
      </c>
      <c r="C318" s="110" t="s">
        <v>58</v>
      </c>
      <c r="D318" s="110" t="s">
        <v>0</v>
      </c>
      <c r="E318" s="110" t="s">
        <v>268</v>
      </c>
      <c r="F318" s="110"/>
      <c r="G318" s="15">
        <f>SUM(G319:G319)</f>
        <v>213.2</v>
      </c>
    </row>
    <row r="319" spans="1:7" s="96" customFormat="1" ht="17.25" customHeight="1" x14ac:dyDescent="0.25">
      <c r="A319" s="111" t="s">
        <v>117</v>
      </c>
      <c r="B319" s="110" t="s">
        <v>8</v>
      </c>
      <c r="C319" s="110" t="s">
        <v>58</v>
      </c>
      <c r="D319" s="110" t="s">
        <v>0</v>
      </c>
      <c r="E319" s="110" t="s">
        <v>268</v>
      </c>
      <c r="F319" s="110" t="s">
        <v>109</v>
      </c>
      <c r="G319" s="15">
        <v>213.2</v>
      </c>
    </row>
    <row r="320" spans="1:7" s="96" customFormat="1" ht="81" customHeight="1" x14ac:dyDescent="0.25">
      <c r="A320" s="39" t="s">
        <v>642</v>
      </c>
      <c r="B320" s="110" t="s">
        <v>8</v>
      </c>
      <c r="C320" s="110" t="s">
        <v>58</v>
      </c>
      <c r="D320" s="110" t="s">
        <v>0</v>
      </c>
      <c r="E320" s="110" t="s">
        <v>252</v>
      </c>
      <c r="F320" s="110"/>
      <c r="G320" s="15">
        <f>G321</f>
        <v>73.2</v>
      </c>
    </row>
    <row r="321" spans="1:7" s="96" customFormat="1" ht="36" customHeight="1" x14ac:dyDescent="0.25">
      <c r="A321" s="111" t="s">
        <v>115</v>
      </c>
      <c r="B321" s="110" t="s">
        <v>8</v>
      </c>
      <c r="C321" s="110" t="s">
        <v>58</v>
      </c>
      <c r="D321" s="110" t="s">
        <v>0</v>
      </c>
      <c r="E321" s="110" t="s">
        <v>252</v>
      </c>
      <c r="F321" s="110" t="s">
        <v>20</v>
      </c>
      <c r="G321" s="15">
        <v>73.2</v>
      </c>
    </row>
    <row r="322" spans="1:7" s="96" customFormat="1" ht="46.2" customHeight="1" x14ac:dyDescent="0.25">
      <c r="A322" s="30" t="s">
        <v>189</v>
      </c>
      <c r="B322" s="110" t="s">
        <v>8</v>
      </c>
      <c r="C322" s="110" t="s">
        <v>58</v>
      </c>
      <c r="D322" s="110" t="s">
        <v>0</v>
      </c>
      <c r="E322" s="110" t="s">
        <v>251</v>
      </c>
      <c r="F322" s="110"/>
      <c r="G322" s="15">
        <f>SUM(G323:G323)</f>
        <v>12962</v>
      </c>
    </row>
    <row r="323" spans="1:7" s="96" customFormat="1" ht="18" customHeight="1" x14ac:dyDescent="0.25">
      <c r="A323" s="111" t="s">
        <v>117</v>
      </c>
      <c r="B323" s="110" t="s">
        <v>8</v>
      </c>
      <c r="C323" s="110" t="s">
        <v>58</v>
      </c>
      <c r="D323" s="110" t="s">
        <v>0</v>
      </c>
      <c r="E323" s="110" t="s">
        <v>251</v>
      </c>
      <c r="F323" s="110" t="s">
        <v>109</v>
      </c>
      <c r="G323" s="15">
        <v>12962</v>
      </c>
    </row>
    <row r="324" spans="1:7" s="96" customFormat="1" ht="63" customHeight="1" x14ac:dyDescent="0.25">
      <c r="A324" s="39" t="s">
        <v>272</v>
      </c>
      <c r="B324" s="110" t="s">
        <v>8</v>
      </c>
      <c r="C324" s="110" t="s">
        <v>58</v>
      </c>
      <c r="D324" s="110" t="s">
        <v>0</v>
      </c>
      <c r="E324" s="110" t="s">
        <v>269</v>
      </c>
      <c r="F324" s="110"/>
      <c r="G324" s="15">
        <f>G325</f>
        <v>212.1</v>
      </c>
    </row>
    <row r="325" spans="1:7" s="96" customFormat="1" ht="16.95" customHeight="1" x14ac:dyDescent="0.25">
      <c r="A325" s="111" t="s">
        <v>117</v>
      </c>
      <c r="B325" s="110" t="s">
        <v>8</v>
      </c>
      <c r="C325" s="110" t="s">
        <v>58</v>
      </c>
      <c r="D325" s="110" t="s">
        <v>0</v>
      </c>
      <c r="E325" s="110" t="s">
        <v>269</v>
      </c>
      <c r="F325" s="110" t="s">
        <v>109</v>
      </c>
      <c r="G325" s="15">
        <v>212.1</v>
      </c>
    </row>
    <row r="326" spans="1:7" s="96" customFormat="1" ht="95.25" customHeight="1" x14ac:dyDescent="0.25">
      <c r="A326" s="39" t="s">
        <v>273</v>
      </c>
      <c r="B326" s="110" t="s">
        <v>8</v>
      </c>
      <c r="C326" s="110" t="s">
        <v>58</v>
      </c>
      <c r="D326" s="110" t="s">
        <v>0</v>
      </c>
      <c r="E326" s="110" t="s">
        <v>270</v>
      </c>
      <c r="F326" s="110"/>
      <c r="G326" s="15">
        <f>G327</f>
        <v>5.2</v>
      </c>
    </row>
    <row r="327" spans="1:7" s="96" customFormat="1" ht="19.2" customHeight="1" x14ac:dyDescent="0.25">
      <c r="A327" s="111" t="s">
        <v>117</v>
      </c>
      <c r="B327" s="110" t="s">
        <v>8</v>
      </c>
      <c r="C327" s="110" t="s">
        <v>58</v>
      </c>
      <c r="D327" s="110" t="s">
        <v>0</v>
      </c>
      <c r="E327" s="110" t="s">
        <v>270</v>
      </c>
      <c r="F327" s="110" t="s">
        <v>109</v>
      </c>
      <c r="G327" s="15">
        <v>5.2</v>
      </c>
    </row>
    <row r="328" spans="1:7" s="96" customFormat="1" ht="129.75" customHeight="1" x14ac:dyDescent="0.25">
      <c r="A328" s="32" t="s">
        <v>191</v>
      </c>
      <c r="B328" s="110" t="s">
        <v>8</v>
      </c>
      <c r="C328" s="110" t="s">
        <v>58</v>
      </c>
      <c r="D328" s="110" t="s">
        <v>0</v>
      </c>
      <c r="E328" s="110" t="s">
        <v>255</v>
      </c>
      <c r="F328" s="110"/>
      <c r="G328" s="15">
        <f>SUM(G329:G330)</f>
        <v>1360.4</v>
      </c>
    </row>
    <row r="329" spans="1:7" s="96" customFormat="1" ht="49.5" customHeight="1" x14ac:dyDescent="0.25">
      <c r="A329" s="111" t="s">
        <v>114</v>
      </c>
      <c r="B329" s="110" t="s">
        <v>8</v>
      </c>
      <c r="C329" s="110" t="s">
        <v>58</v>
      </c>
      <c r="D329" s="110" t="s">
        <v>0</v>
      </c>
      <c r="E329" s="110" t="s">
        <v>255</v>
      </c>
      <c r="F329" s="110" t="s">
        <v>19</v>
      </c>
      <c r="G329" s="15">
        <v>1192</v>
      </c>
    </row>
    <row r="330" spans="1:7" s="96" customFormat="1" ht="31.5" customHeight="1" x14ac:dyDescent="0.25">
      <c r="A330" s="111" t="s">
        <v>115</v>
      </c>
      <c r="B330" s="110" t="s">
        <v>8</v>
      </c>
      <c r="C330" s="110" t="s">
        <v>58</v>
      </c>
      <c r="D330" s="110" t="s">
        <v>0</v>
      </c>
      <c r="E330" s="110" t="s">
        <v>255</v>
      </c>
      <c r="F330" s="110" t="s">
        <v>20</v>
      </c>
      <c r="G330" s="15">
        <v>168.4</v>
      </c>
    </row>
    <row r="331" spans="1:7" s="96" customFormat="1" ht="47.25" customHeight="1" x14ac:dyDescent="0.25">
      <c r="A331" s="31" t="s">
        <v>249</v>
      </c>
      <c r="B331" s="110" t="s">
        <v>8</v>
      </c>
      <c r="C331" s="110" t="s">
        <v>58</v>
      </c>
      <c r="D331" s="110" t="s">
        <v>0</v>
      </c>
      <c r="E331" s="110" t="s">
        <v>254</v>
      </c>
      <c r="F331" s="110"/>
      <c r="G331" s="15">
        <f>SUM(G332:G333)</f>
        <v>1015.7</v>
      </c>
    </row>
    <row r="332" spans="1:7" s="96" customFormat="1" ht="48.6" customHeight="1" x14ac:dyDescent="0.25">
      <c r="A332" s="111" t="s">
        <v>114</v>
      </c>
      <c r="B332" s="110" t="s">
        <v>8</v>
      </c>
      <c r="C332" s="110" t="s">
        <v>58</v>
      </c>
      <c r="D332" s="110" t="s">
        <v>0</v>
      </c>
      <c r="E332" s="110" t="s">
        <v>254</v>
      </c>
      <c r="F332" s="110" t="s">
        <v>19</v>
      </c>
      <c r="G332" s="15">
        <v>931.5</v>
      </c>
    </row>
    <row r="333" spans="1:7" s="96" customFormat="1" ht="31.5" customHeight="1" x14ac:dyDescent="0.25">
      <c r="A333" s="111" t="s">
        <v>115</v>
      </c>
      <c r="B333" s="110" t="s">
        <v>8</v>
      </c>
      <c r="C333" s="110" t="s">
        <v>58</v>
      </c>
      <c r="D333" s="110" t="s">
        <v>0</v>
      </c>
      <c r="E333" s="110" t="s">
        <v>254</v>
      </c>
      <c r="F333" s="110" t="s">
        <v>20</v>
      </c>
      <c r="G333" s="15">
        <v>84.2</v>
      </c>
    </row>
    <row r="334" spans="1:7" s="96" customFormat="1" ht="47.25" customHeight="1" x14ac:dyDescent="0.25">
      <c r="A334" s="31" t="s">
        <v>190</v>
      </c>
      <c r="B334" s="110" t="s">
        <v>8</v>
      </c>
      <c r="C334" s="110" t="s">
        <v>58</v>
      </c>
      <c r="D334" s="110" t="s">
        <v>0</v>
      </c>
      <c r="E334" s="110" t="s">
        <v>253</v>
      </c>
      <c r="F334" s="110"/>
      <c r="G334" s="15">
        <f>SUM(G335:G336)</f>
        <v>12433.300000000001</v>
      </c>
    </row>
    <row r="335" spans="1:7" s="96" customFormat="1" ht="49.2" customHeight="1" x14ac:dyDescent="0.25">
      <c r="A335" s="111" t="s">
        <v>114</v>
      </c>
      <c r="B335" s="110" t="s">
        <v>8</v>
      </c>
      <c r="C335" s="110" t="s">
        <v>58</v>
      </c>
      <c r="D335" s="110" t="s">
        <v>0</v>
      </c>
      <c r="E335" s="110" t="s">
        <v>253</v>
      </c>
      <c r="F335" s="110" t="s">
        <v>19</v>
      </c>
      <c r="G335" s="15">
        <v>11507.1</v>
      </c>
    </row>
    <row r="336" spans="1:7" s="96" customFormat="1" ht="31.5" customHeight="1" x14ac:dyDescent="0.25">
      <c r="A336" s="111" t="s">
        <v>115</v>
      </c>
      <c r="B336" s="110" t="s">
        <v>8</v>
      </c>
      <c r="C336" s="110" t="s">
        <v>58</v>
      </c>
      <c r="D336" s="110" t="s">
        <v>0</v>
      </c>
      <c r="E336" s="110" t="s">
        <v>253</v>
      </c>
      <c r="F336" s="110" t="s">
        <v>20</v>
      </c>
      <c r="G336" s="15">
        <v>926.2</v>
      </c>
    </row>
    <row r="337" spans="1:7" ht="18" customHeight="1" x14ac:dyDescent="0.25">
      <c r="A337" s="111" t="s">
        <v>453</v>
      </c>
      <c r="B337" s="110" t="s">
        <v>282</v>
      </c>
      <c r="C337" s="110"/>
      <c r="D337" s="110"/>
      <c r="E337" s="110"/>
      <c r="F337" s="110"/>
      <c r="G337" s="15">
        <f>SUM(G338+G355)</f>
        <v>306320.90000000002</v>
      </c>
    </row>
    <row r="338" spans="1:7" s="96" customFormat="1" ht="31.5" customHeight="1" x14ac:dyDescent="0.25">
      <c r="A338" s="111" t="s">
        <v>539</v>
      </c>
      <c r="B338" s="110" t="s">
        <v>282</v>
      </c>
      <c r="C338" s="110" t="s">
        <v>58</v>
      </c>
      <c r="D338" s="110"/>
      <c r="E338" s="110"/>
      <c r="F338" s="110"/>
      <c r="G338" s="15">
        <f>SUM(G339)</f>
        <v>80841.200000000012</v>
      </c>
    </row>
    <row r="339" spans="1:7" s="96" customFormat="1" ht="51.75" customHeight="1" x14ac:dyDescent="0.25">
      <c r="A339" s="111" t="s">
        <v>546</v>
      </c>
      <c r="B339" s="110" t="s">
        <v>282</v>
      </c>
      <c r="C339" s="110" t="s">
        <v>58</v>
      </c>
      <c r="D339" s="110" t="s">
        <v>0</v>
      </c>
      <c r="E339" s="110"/>
      <c r="F339" s="110"/>
      <c r="G339" s="15">
        <f>SUM(G340+G343+G349+G351+G353+G347)</f>
        <v>80841.200000000012</v>
      </c>
    </row>
    <row r="340" spans="1:7" s="96" customFormat="1" ht="18" customHeight="1" x14ac:dyDescent="0.25">
      <c r="A340" s="111" t="s">
        <v>17</v>
      </c>
      <c r="B340" s="110" t="s">
        <v>282</v>
      </c>
      <c r="C340" s="110" t="s">
        <v>58</v>
      </c>
      <c r="D340" s="110" t="s">
        <v>0</v>
      </c>
      <c r="E340" s="110" t="s">
        <v>41</v>
      </c>
      <c r="F340" s="110"/>
      <c r="G340" s="15">
        <f>SUM(G341:G342)</f>
        <v>10426.1</v>
      </c>
    </row>
    <row r="341" spans="1:7" s="96" customFormat="1" ht="47.25" customHeight="1" x14ac:dyDescent="0.25">
      <c r="A341" s="111" t="s">
        <v>114</v>
      </c>
      <c r="B341" s="110" t="s">
        <v>282</v>
      </c>
      <c r="C341" s="110" t="s">
        <v>58</v>
      </c>
      <c r="D341" s="110" t="s">
        <v>0</v>
      </c>
      <c r="E341" s="110" t="s">
        <v>41</v>
      </c>
      <c r="F341" s="110" t="s">
        <v>19</v>
      </c>
      <c r="G341" s="15">
        <v>10303.1</v>
      </c>
    </row>
    <row r="342" spans="1:7" s="96" customFormat="1" ht="31.5" customHeight="1" x14ac:dyDescent="0.25">
      <c r="A342" s="111" t="s">
        <v>115</v>
      </c>
      <c r="B342" s="110" t="s">
        <v>282</v>
      </c>
      <c r="C342" s="110" t="s">
        <v>58</v>
      </c>
      <c r="D342" s="110" t="s">
        <v>0</v>
      </c>
      <c r="E342" s="110" t="s">
        <v>41</v>
      </c>
      <c r="F342" s="110" t="s">
        <v>20</v>
      </c>
      <c r="G342" s="15">
        <v>123</v>
      </c>
    </row>
    <row r="343" spans="1:7" s="96" customFormat="1" ht="47.25" customHeight="1" x14ac:dyDescent="0.25">
      <c r="A343" s="111" t="s">
        <v>28</v>
      </c>
      <c r="B343" s="110" t="s">
        <v>282</v>
      </c>
      <c r="C343" s="110" t="s">
        <v>58</v>
      </c>
      <c r="D343" s="110" t="s">
        <v>0</v>
      </c>
      <c r="E343" s="110" t="s">
        <v>51</v>
      </c>
      <c r="F343" s="110"/>
      <c r="G343" s="15">
        <f>SUM(G344:G346)</f>
        <v>69402.2</v>
      </c>
    </row>
    <row r="344" spans="1:7" s="96" customFormat="1" ht="47.25" customHeight="1" x14ac:dyDescent="0.25">
      <c r="A344" s="111" t="s">
        <v>114</v>
      </c>
      <c r="B344" s="110" t="s">
        <v>282</v>
      </c>
      <c r="C344" s="110" t="s">
        <v>58</v>
      </c>
      <c r="D344" s="110" t="s">
        <v>0</v>
      </c>
      <c r="E344" s="110" t="s">
        <v>51</v>
      </c>
      <c r="F344" s="110" t="s">
        <v>19</v>
      </c>
      <c r="G344" s="15">
        <v>10696.8</v>
      </c>
    </row>
    <row r="345" spans="1:7" s="96" customFormat="1" ht="31.5" customHeight="1" x14ac:dyDescent="0.25">
      <c r="A345" s="111" t="s">
        <v>115</v>
      </c>
      <c r="B345" s="110" t="s">
        <v>282</v>
      </c>
      <c r="C345" s="110" t="s">
        <v>58</v>
      </c>
      <c r="D345" s="110" t="s">
        <v>0</v>
      </c>
      <c r="E345" s="110" t="s">
        <v>51</v>
      </c>
      <c r="F345" s="110" t="s">
        <v>20</v>
      </c>
      <c r="G345" s="15">
        <v>428.2</v>
      </c>
    </row>
    <row r="346" spans="1:7" s="96" customFormat="1" ht="31.5" customHeight="1" x14ac:dyDescent="0.25">
      <c r="A346" s="30" t="s">
        <v>116</v>
      </c>
      <c r="B346" s="110" t="s">
        <v>282</v>
      </c>
      <c r="C346" s="110" t="s">
        <v>58</v>
      </c>
      <c r="D346" s="110" t="s">
        <v>0</v>
      </c>
      <c r="E346" s="110" t="s">
        <v>51</v>
      </c>
      <c r="F346" s="110" t="s">
        <v>111</v>
      </c>
      <c r="G346" s="15">
        <v>58277.2</v>
      </c>
    </row>
    <row r="347" spans="1:7" s="96" customFormat="1" ht="38.25" customHeight="1" x14ac:dyDescent="0.25">
      <c r="A347" s="30" t="s">
        <v>574</v>
      </c>
      <c r="B347" s="110" t="s">
        <v>282</v>
      </c>
      <c r="C347" s="110" t="s">
        <v>58</v>
      </c>
      <c r="D347" s="110" t="s">
        <v>0</v>
      </c>
      <c r="E347" s="110" t="s">
        <v>573</v>
      </c>
      <c r="F347" s="110"/>
      <c r="G347" s="15">
        <f>G348</f>
        <v>688.5</v>
      </c>
    </row>
    <row r="348" spans="1:7" s="96" customFormat="1" ht="31.5" customHeight="1" x14ac:dyDescent="0.25">
      <c r="A348" s="111" t="s">
        <v>115</v>
      </c>
      <c r="B348" s="110" t="s">
        <v>282</v>
      </c>
      <c r="C348" s="110" t="s">
        <v>58</v>
      </c>
      <c r="D348" s="110" t="s">
        <v>0</v>
      </c>
      <c r="E348" s="110" t="s">
        <v>573</v>
      </c>
      <c r="F348" s="110" t="s">
        <v>20</v>
      </c>
      <c r="G348" s="15">
        <v>688.5</v>
      </c>
    </row>
    <row r="349" spans="1:7" s="96" customFormat="1" ht="18" customHeight="1" x14ac:dyDescent="0.25">
      <c r="A349" s="111" t="s">
        <v>228</v>
      </c>
      <c r="B349" s="110" t="s">
        <v>282</v>
      </c>
      <c r="C349" s="110" t="s">
        <v>58</v>
      </c>
      <c r="D349" s="110" t="s">
        <v>0</v>
      </c>
      <c r="E349" s="110" t="s">
        <v>229</v>
      </c>
      <c r="F349" s="110"/>
      <c r="G349" s="15">
        <f>SUM(G350)</f>
        <v>37.299999999999997</v>
      </c>
    </row>
    <row r="350" spans="1:7" s="96" customFormat="1" ht="31.5" customHeight="1" x14ac:dyDescent="0.25">
      <c r="A350" s="111" t="s">
        <v>115</v>
      </c>
      <c r="B350" s="110" t="s">
        <v>282</v>
      </c>
      <c r="C350" s="110" t="s">
        <v>58</v>
      </c>
      <c r="D350" s="110" t="s">
        <v>0</v>
      </c>
      <c r="E350" s="110" t="s">
        <v>229</v>
      </c>
      <c r="F350" s="110" t="s">
        <v>20</v>
      </c>
      <c r="G350" s="15">
        <v>37.299999999999997</v>
      </c>
    </row>
    <row r="351" spans="1:7" s="96" customFormat="1" ht="18" customHeight="1" x14ac:dyDescent="0.25">
      <c r="A351" s="111" t="s">
        <v>234</v>
      </c>
      <c r="B351" s="110" t="s">
        <v>282</v>
      </c>
      <c r="C351" s="110" t="s">
        <v>58</v>
      </c>
      <c r="D351" s="110" t="s">
        <v>0</v>
      </c>
      <c r="E351" s="110" t="s">
        <v>235</v>
      </c>
      <c r="F351" s="110"/>
      <c r="G351" s="15">
        <f>SUM(G352)</f>
        <v>25.1</v>
      </c>
    </row>
    <row r="352" spans="1:7" s="96" customFormat="1" ht="31.5" customHeight="1" x14ac:dyDescent="0.25">
      <c r="A352" s="111" t="s">
        <v>115</v>
      </c>
      <c r="B352" s="110" t="s">
        <v>282</v>
      </c>
      <c r="C352" s="110" t="s">
        <v>58</v>
      </c>
      <c r="D352" s="110" t="s">
        <v>0</v>
      </c>
      <c r="E352" s="110" t="s">
        <v>235</v>
      </c>
      <c r="F352" s="110" t="s">
        <v>20</v>
      </c>
      <c r="G352" s="15">
        <v>25.1</v>
      </c>
    </row>
    <row r="353" spans="1:7" s="96" customFormat="1" ht="31.5" customHeight="1" x14ac:dyDescent="0.25">
      <c r="A353" s="111" t="s">
        <v>232</v>
      </c>
      <c r="B353" s="110" t="s">
        <v>282</v>
      </c>
      <c r="C353" s="110" t="s">
        <v>58</v>
      </c>
      <c r="D353" s="110" t="s">
        <v>0</v>
      </c>
      <c r="E353" s="110" t="s">
        <v>233</v>
      </c>
      <c r="F353" s="110"/>
      <c r="G353" s="15">
        <f>SUM(G354)</f>
        <v>262</v>
      </c>
    </row>
    <row r="354" spans="1:7" s="96" customFormat="1" ht="31.5" customHeight="1" x14ac:dyDescent="0.25">
      <c r="A354" s="111" t="s">
        <v>115</v>
      </c>
      <c r="B354" s="110" t="s">
        <v>282</v>
      </c>
      <c r="C354" s="110" t="s">
        <v>58</v>
      </c>
      <c r="D354" s="110" t="s">
        <v>0</v>
      </c>
      <c r="E354" s="110" t="s">
        <v>233</v>
      </c>
      <c r="F354" s="110" t="s">
        <v>20</v>
      </c>
      <c r="G354" s="15">
        <v>262</v>
      </c>
    </row>
    <row r="355" spans="1:7" s="96" customFormat="1" ht="47.25" customHeight="1" x14ac:dyDescent="0.25">
      <c r="A355" s="111" t="s">
        <v>523</v>
      </c>
      <c r="B355" s="110" t="s">
        <v>282</v>
      </c>
      <c r="C355" s="25">
        <v>2</v>
      </c>
      <c r="D355" s="110"/>
      <c r="E355" s="110"/>
      <c r="F355" s="110"/>
      <c r="G355" s="15">
        <f>SUM(G356)</f>
        <v>225479.7</v>
      </c>
    </row>
    <row r="356" spans="1:7" s="96" customFormat="1" ht="18" customHeight="1" x14ac:dyDescent="0.25">
      <c r="A356" s="111" t="s">
        <v>524</v>
      </c>
      <c r="B356" s="110" t="s">
        <v>282</v>
      </c>
      <c r="C356" s="25">
        <v>2</v>
      </c>
      <c r="D356" s="110" t="s">
        <v>0</v>
      </c>
      <c r="E356" s="110"/>
      <c r="F356" s="110"/>
      <c r="G356" s="15">
        <f>SUM(G357+G359+G361+G363+G365)</f>
        <v>225479.7</v>
      </c>
    </row>
    <row r="357" spans="1:7" s="96" customFormat="1" ht="47.25" customHeight="1" x14ac:dyDescent="0.25">
      <c r="A357" s="30" t="s">
        <v>584</v>
      </c>
      <c r="B357" s="110" t="s">
        <v>282</v>
      </c>
      <c r="C357" s="25">
        <v>2</v>
      </c>
      <c r="D357" s="110" t="s">
        <v>0</v>
      </c>
      <c r="E357" s="110" t="s">
        <v>581</v>
      </c>
      <c r="F357" s="110"/>
      <c r="G357" s="15">
        <f>G358</f>
        <v>50000</v>
      </c>
    </row>
    <row r="358" spans="1:7" s="96" customFormat="1" ht="31.5" customHeight="1" x14ac:dyDescent="0.25">
      <c r="A358" s="111" t="s">
        <v>115</v>
      </c>
      <c r="B358" s="110" t="s">
        <v>282</v>
      </c>
      <c r="C358" s="25">
        <v>2</v>
      </c>
      <c r="D358" s="110" t="s">
        <v>0</v>
      </c>
      <c r="E358" s="110" t="s">
        <v>581</v>
      </c>
      <c r="F358" s="110" t="s">
        <v>20</v>
      </c>
      <c r="G358" s="15">
        <f>53080-3080</f>
        <v>50000</v>
      </c>
    </row>
    <row r="359" spans="1:7" s="96" customFormat="1" ht="31.5" customHeight="1" x14ac:dyDescent="0.25">
      <c r="A359" s="30" t="s">
        <v>585</v>
      </c>
      <c r="B359" s="110" t="s">
        <v>282</v>
      </c>
      <c r="C359" s="25">
        <v>2</v>
      </c>
      <c r="D359" s="110" t="s">
        <v>0</v>
      </c>
      <c r="E359" s="110" t="s">
        <v>582</v>
      </c>
      <c r="F359" s="110"/>
      <c r="G359" s="15">
        <f>G360</f>
        <v>1000</v>
      </c>
    </row>
    <row r="360" spans="1:7" s="96" customFormat="1" ht="31.5" customHeight="1" x14ac:dyDescent="0.25">
      <c r="A360" s="111" t="s">
        <v>115</v>
      </c>
      <c r="B360" s="110" t="s">
        <v>282</v>
      </c>
      <c r="C360" s="25">
        <v>2</v>
      </c>
      <c r="D360" s="110" t="s">
        <v>0</v>
      </c>
      <c r="E360" s="110" t="s">
        <v>582</v>
      </c>
      <c r="F360" s="110" t="s">
        <v>20</v>
      </c>
      <c r="G360" s="15">
        <f>2000-1000</f>
        <v>1000</v>
      </c>
    </row>
    <row r="361" spans="1:7" s="96" customFormat="1" ht="18" customHeight="1" x14ac:dyDescent="0.25">
      <c r="A361" s="30" t="s">
        <v>586</v>
      </c>
      <c r="B361" s="110" t="s">
        <v>282</v>
      </c>
      <c r="C361" s="25">
        <v>2</v>
      </c>
      <c r="D361" s="110" t="s">
        <v>0</v>
      </c>
      <c r="E361" s="110" t="s">
        <v>583</v>
      </c>
      <c r="F361" s="110"/>
      <c r="G361" s="15">
        <f>G362</f>
        <v>4189.8</v>
      </c>
    </row>
    <row r="362" spans="1:7" s="96" customFormat="1" ht="31.5" customHeight="1" x14ac:dyDescent="0.25">
      <c r="A362" s="111" t="s">
        <v>115</v>
      </c>
      <c r="B362" s="110" t="s">
        <v>282</v>
      </c>
      <c r="C362" s="25">
        <v>2</v>
      </c>
      <c r="D362" s="110" t="s">
        <v>0</v>
      </c>
      <c r="E362" s="110" t="s">
        <v>583</v>
      </c>
      <c r="F362" s="110" t="s">
        <v>20</v>
      </c>
      <c r="G362" s="15">
        <f>826.9-826.9+109.8+4080</f>
        <v>4189.8</v>
      </c>
    </row>
    <row r="363" spans="1:7" s="96" customFormat="1" ht="31.5" customHeight="1" x14ac:dyDescent="0.25">
      <c r="A363" s="111" t="s">
        <v>590</v>
      </c>
      <c r="B363" s="110" t="s">
        <v>282</v>
      </c>
      <c r="C363" s="25">
        <v>2</v>
      </c>
      <c r="D363" s="110" t="s">
        <v>0</v>
      </c>
      <c r="E363" s="110" t="s">
        <v>587</v>
      </c>
      <c r="F363" s="110"/>
      <c r="G363" s="15">
        <f>G364</f>
        <v>164653.20000000001</v>
      </c>
    </row>
    <row r="364" spans="1:7" s="96" customFormat="1" ht="31.5" customHeight="1" x14ac:dyDescent="0.25">
      <c r="A364" s="111" t="s">
        <v>118</v>
      </c>
      <c r="B364" s="110" t="s">
        <v>282</v>
      </c>
      <c r="C364" s="25">
        <v>2</v>
      </c>
      <c r="D364" s="110" t="s">
        <v>0</v>
      </c>
      <c r="E364" s="110" t="s">
        <v>587</v>
      </c>
      <c r="F364" s="110" t="s">
        <v>119</v>
      </c>
      <c r="G364" s="15">
        <v>164653.20000000001</v>
      </c>
    </row>
    <row r="365" spans="1:7" s="96" customFormat="1" ht="31.5" customHeight="1" x14ac:dyDescent="0.25">
      <c r="A365" s="111" t="s">
        <v>589</v>
      </c>
      <c r="B365" s="110" t="s">
        <v>282</v>
      </c>
      <c r="C365" s="25">
        <v>2</v>
      </c>
      <c r="D365" s="110" t="s">
        <v>0</v>
      </c>
      <c r="E365" s="110" t="s">
        <v>588</v>
      </c>
      <c r="F365" s="110"/>
      <c r="G365" s="15">
        <f>G366</f>
        <v>5636.7</v>
      </c>
    </row>
    <row r="366" spans="1:7" s="96" customFormat="1" ht="31.5" customHeight="1" x14ac:dyDescent="0.25">
      <c r="A366" s="111" t="s">
        <v>118</v>
      </c>
      <c r="B366" s="110" t="s">
        <v>282</v>
      </c>
      <c r="C366" s="25">
        <v>2</v>
      </c>
      <c r="D366" s="110" t="s">
        <v>0</v>
      </c>
      <c r="E366" s="110" t="s">
        <v>588</v>
      </c>
      <c r="F366" s="110" t="s">
        <v>119</v>
      </c>
      <c r="G366" s="15">
        <v>5636.7</v>
      </c>
    </row>
    <row r="367" spans="1:7" s="96" customFormat="1" ht="31.5" customHeight="1" x14ac:dyDescent="0.25">
      <c r="A367" s="111" t="s">
        <v>158</v>
      </c>
      <c r="B367" s="110" t="s">
        <v>123</v>
      </c>
      <c r="C367" s="110"/>
      <c r="D367" s="110"/>
      <c r="E367" s="110"/>
      <c r="F367" s="110"/>
      <c r="G367" s="15">
        <f>SUM(G372+G376+G368+G380)</f>
        <v>17391</v>
      </c>
    </row>
    <row r="368" spans="1:7" s="96" customFormat="1" ht="47.25" customHeight="1" x14ac:dyDescent="0.25">
      <c r="A368" s="111" t="s">
        <v>386</v>
      </c>
      <c r="B368" s="110" t="s">
        <v>123</v>
      </c>
      <c r="C368" s="110" t="s">
        <v>58</v>
      </c>
      <c r="D368" s="110"/>
      <c r="E368" s="110"/>
      <c r="F368" s="110"/>
      <c r="G368" s="15">
        <f>G369</f>
        <v>3230</v>
      </c>
    </row>
    <row r="369" spans="1:7" s="96" customFormat="1" ht="47.25" customHeight="1" x14ac:dyDescent="0.25">
      <c r="A369" s="111" t="s">
        <v>387</v>
      </c>
      <c r="B369" s="110" t="s">
        <v>123</v>
      </c>
      <c r="C369" s="110" t="s">
        <v>58</v>
      </c>
      <c r="D369" s="110" t="s">
        <v>0</v>
      </c>
      <c r="E369" s="110"/>
      <c r="F369" s="110"/>
      <c r="G369" s="15">
        <f>G370</f>
        <v>3230</v>
      </c>
    </row>
    <row r="370" spans="1:7" s="96" customFormat="1" ht="64.95" customHeight="1" x14ac:dyDescent="0.25">
      <c r="A370" s="111" t="s">
        <v>388</v>
      </c>
      <c r="B370" s="110" t="s">
        <v>123</v>
      </c>
      <c r="C370" s="110" t="s">
        <v>58</v>
      </c>
      <c r="D370" s="110" t="s">
        <v>0</v>
      </c>
      <c r="E370" s="110" t="s">
        <v>316</v>
      </c>
      <c r="F370" s="110"/>
      <c r="G370" s="15">
        <f>G371</f>
        <v>3230</v>
      </c>
    </row>
    <row r="371" spans="1:7" s="96" customFormat="1" ht="31.5" customHeight="1" x14ac:dyDescent="0.25">
      <c r="A371" s="111" t="s">
        <v>115</v>
      </c>
      <c r="B371" s="110" t="s">
        <v>123</v>
      </c>
      <c r="C371" s="110" t="s">
        <v>58</v>
      </c>
      <c r="D371" s="110" t="s">
        <v>0</v>
      </c>
      <c r="E371" s="110" t="s">
        <v>316</v>
      </c>
      <c r="F371" s="110" t="s">
        <v>20</v>
      </c>
      <c r="G371" s="15">
        <f>400+130+339+1361+100+900</f>
        <v>3230</v>
      </c>
    </row>
    <row r="372" spans="1:7" s="96" customFormat="1" ht="31.5" customHeight="1" x14ac:dyDescent="0.25">
      <c r="A372" s="111" t="s">
        <v>389</v>
      </c>
      <c r="B372" s="110" t="s">
        <v>123</v>
      </c>
      <c r="C372" s="110" t="s">
        <v>93</v>
      </c>
      <c r="D372" s="110"/>
      <c r="E372" s="110"/>
      <c r="F372" s="110"/>
      <c r="G372" s="15">
        <f>SUM(G373)</f>
        <v>4409.8</v>
      </c>
    </row>
    <row r="373" spans="1:7" s="96" customFormat="1" ht="79.5" customHeight="1" x14ac:dyDescent="0.25">
      <c r="A373" s="40" t="s">
        <v>548</v>
      </c>
      <c r="B373" s="110" t="s">
        <v>123</v>
      </c>
      <c r="C373" s="110" t="s">
        <v>93</v>
      </c>
      <c r="D373" s="110" t="s">
        <v>0</v>
      </c>
      <c r="E373" s="110"/>
      <c r="F373" s="110"/>
      <c r="G373" s="15">
        <f>SUM(G374)</f>
        <v>4409.8</v>
      </c>
    </row>
    <row r="374" spans="1:7" s="96" customFormat="1" ht="63" customHeight="1" x14ac:dyDescent="0.25">
      <c r="A374" s="111" t="s">
        <v>390</v>
      </c>
      <c r="B374" s="110" t="s">
        <v>123</v>
      </c>
      <c r="C374" s="110" t="s">
        <v>93</v>
      </c>
      <c r="D374" s="110" t="s">
        <v>0</v>
      </c>
      <c r="E374" s="110" t="s">
        <v>134</v>
      </c>
      <c r="F374" s="110"/>
      <c r="G374" s="15">
        <f>SUM(G375:G375)</f>
        <v>4409.8</v>
      </c>
    </row>
    <row r="375" spans="1:7" s="96" customFormat="1" ht="31.5" customHeight="1" x14ac:dyDescent="0.25">
      <c r="A375" s="111" t="s">
        <v>115</v>
      </c>
      <c r="B375" s="110" t="s">
        <v>123</v>
      </c>
      <c r="C375" s="110" t="s">
        <v>93</v>
      </c>
      <c r="D375" s="110" t="s">
        <v>0</v>
      </c>
      <c r="E375" s="110" t="s">
        <v>134</v>
      </c>
      <c r="F375" s="110" t="s">
        <v>20</v>
      </c>
      <c r="G375" s="15">
        <f>2145+194+636+1434.8</f>
        <v>4409.8</v>
      </c>
    </row>
    <row r="376" spans="1:7" s="96" customFormat="1" ht="34.5" customHeight="1" x14ac:dyDescent="0.25">
      <c r="A376" s="111" t="s">
        <v>431</v>
      </c>
      <c r="B376" s="110" t="s">
        <v>123</v>
      </c>
      <c r="C376" s="110" t="s">
        <v>101</v>
      </c>
      <c r="D376" s="110"/>
      <c r="E376" s="110"/>
      <c r="F376" s="110"/>
      <c r="G376" s="15">
        <f>G377</f>
        <v>7663.7</v>
      </c>
    </row>
    <row r="377" spans="1:7" s="96" customFormat="1" ht="31.5" customHeight="1" x14ac:dyDescent="0.25">
      <c r="A377" s="111" t="s">
        <v>124</v>
      </c>
      <c r="B377" s="110" t="s">
        <v>123</v>
      </c>
      <c r="C377" s="110" t="s">
        <v>101</v>
      </c>
      <c r="D377" s="110" t="s">
        <v>0</v>
      </c>
      <c r="E377" s="110"/>
      <c r="F377" s="110"/>
      <c r="G377" s="15">
        <f>G378</f>
        <v>7663.7</v>
      </c>
    </row>
    <row r="378" spans="1:7" s="96" customFormat="1" ht="78.75" customHeight="1" x14ac:dyDescent="0.25">
      <c r="A378" s="111" t="s">
        <v>218</v>
      </c>
      <c r="B378" s="110" t="s">
        <v>123</v>
      </c>
      <c r="C378" s="110" t="s">
        <v>101</v>
      </c>
      <c r="D378" s="110" t="s">
        <v>0</v>
      </c>
      <c r="E378" s="110" t="s">
        <v>125</v>
      </c>
      <c r="F378" s="110"/>
      <c r="G378" s="15">
        <f>G379</f>
        <v>7663.7</v>
      </c>
    </row>
    <row r="379" spans="1:7" s="96" customFormat="1" ht="31.5" customHeight="1" x14ac:dyDescent="0.25">
      <c r="A379" s="30" t="s">
        <v>116</v>
      </c>
      <c r="B379" s="110" t="s">
        <v>123</v>
      </c>
      <c r="C379" s="110" t="s">
        <v>101</v>
      </c>
      <c r="D379" s="110" t="s">
        <v>0</v>
      </c>
      <c r="E379" s="110" t="s">
        <v>125</v>
      </c>
      <c r="F379" s="110" t="s">
        <v>111</v>
      </c>
      <c r="G379" s="15">
        <v>7663.7</v>
      </c>
    </row>
    <row r="380" spans="1:7" s="96" customFormat="1" ht="31.5" customHeight="1" x14ac:dyDescent="0.25">
      <c r="A380" s="30" t="s">
        <v>617</v>
      </c>
      <c r="B380" s="110" t="s">
        <v>123</v>
      </c>
      <c r="C380" s="110" t="s">
        <v>65</v>
      </c>
      <c r="D380" s="110"/>
      <c r="E380" s="110"/>
      <c r="F380" s="110"/>
      <c r="G380" s="15">
        <f>SUM(G381+G384)</f>
        <v>2087.5</v>
      </c>
    </row>
    <row r="381" spans="1:7" s="96" customFormat="1" ht="32.4" customHeight="1" x14ac:dyDescent="0.25">
      <c r="A381" s="109" t="s">
        <v>633</v>
      </c>
      <c r="B381" s="110" t="s">
        <v>123</v>
      </c>
      <c r="C381" s="110" t="s">
        <v>65</v>
      </c>
      <c r="D381" s="110" t="s">
        <v>0</v>
      </c>
      <c r="E381" s="110"/>
      <c r="F381" s="110"/>
      <c r="G381" s="15">
        <f>SUM(G382+G386)</f>
        <v>823.5</v>
      </c>
    </row>
    <row r="382" spans="1:7" s="96" customFormat="1" ht="30" customHeight="1" x14ac:dyDescent="0.25">
      <c r="A382" s="109" t="s">
        <v>578</v>
      </c>
      <c r="B382" s="110" t="s">
        <v>123</v>
      </c>
      <c r="C382" s="110" t="s">
        <v>65</v>
      </c>
      <c r="D382" s="110" t="s">
        <v>0</v>
      </c>
      <c r="E382" s="110" t="s">
        <v>609</v>
      </c>
      <c r="F382" s="110"/>
      <c r="G382" s="15">
        <f>SUM(G383:G383)</f>
        <v>300</v>
      </c>
    </row>
    <row r="383" spans="1:7" s="96" customFormat="1" ht="31.95" customHeight="1" x14ac:dyDescent="0.25">
      <c r="A383" s="111" t="s">
        <v>115</v>
      </c>
      <c r="B383" s="110" t="s">
        <v>123</v>
      </c>
      <c r="C383" s="110" t="s">
        <v>65</v>
      </c>
      <c r="D383" s="110" t="s">
        <v>0</v>
      </c>
      <c r="E383" s="110" t="s">
        <v>609</v>
      </c>
      <c r="F383" s="110" t="s">
        <v>20</v>
      </c>
      <c r="G383" s="15">
        <v>300</v>
      </c>
    </row>
    <row r="384" spans="1:7" s="96" customFormat="1" ht="31.95" customHeight="1" x14ac:dyDescent="0.25">
      <c r="A384" s="109" t="s">
        <v>635</v>
      </c>
      <c r="B384" s="110" t="s">
        <v>123</v>
      </c>
      <c r="C384" s="110" t="s">
        <v>65</v>
      </c>
      <c r="D384" s="110" t="s">
        <v>0</v>
      </c>
      <c r="E384" s="110" t="s">
        <v>634</v>
      </c>
      <c r="F384" s="110"/>
      <c r="G384" s="15">
        <f>G385</f>
        <v>1264</v>
      </c>
    </row>
    <row r="385" spans="1:7" s="96" customFormat="1" ht="50.4" customHeight="1" x14ac:dyDescent="0.25">
      <c r="A385" s="111" t="s">
        <v>114</v>
      </c>
      <c r="B385" s="110" t="s">
        <v>123</v>
      </c>
      <c r="C385" s="110" t="s">
        <v>65</v>
      </c>
      <c r="D385" s="110" t="s">
        <v>0</v>
      </c>
      <c r="E385" s="110" t="s">
        <v>634</v>
      </c>
      <c r="F385" s="110" t="s">
        <v>19</v>
      </c>
      <c r="G385" s="15">
        <v>1264</v>
      </c>
    </row>
    <row r="386" spans="1:7" s="96" customFormat="1" ht="31.2" customHeight="1" x14ac:dyDescent="0.25">
      <c r="A386" s="125" t="s">
        <v>663</v>
      </c>
      <c r="B386" s="123" t="s">
        <v>123</v>
      </c>
      <c r="C386" s="123" t="s">
        <v>65</v>
      </c>
      <c r="D386" s="123" t="s">
        <v>0</v>
      </c>
      <c r="E386" s="123" t="s">
        <v>662</v>
      </c>
      <c r="F386" s="123"/>
      <c r="G386" s="124">
        <v>523.5</v>
      </c>
    </row>
    <row r="387" spans="1:7" s="96" customFormat="1" ht="31.95" customHeight="1" x14ac:dyDescent="0.25">
      <c r="A387" s="125" t="s">
        <v>115</v>
      </c>
      <c r="B387" s="123" t="s">
        <v>123</v>
      </c>
      <c r="C387" s="123" t="s">
        <v>65</v>
      </c>
      <c r="D387" s="123" t="s">
        <v>0</v>
      </c>
      <c r="E387" s="123" t="s">
        <v>662</v>
      </c>
      <c r="F387" s="123" t="s">
        <v>20</v>
      </c>
      <c r="G387" s="124">
        <v>523.5</v>
      </c>
    </row>
    <row r="388" spans="1:7" s="96" customFormat="1" ht="31.5" customHeight="1" x14ac:dyDescent="0.25">
      <c r="A388" s="31" t="s">
        <v>159</v>
      </c>
      <c r="B388" s="110" t="s">
        <v>16</v>
      </c>
      <c r="C388" s="110"/>
      <c r="D388" s="110"/>
      <c r="E388" s="110"/>
      <c r="F388" s="14"/>
      <c r="G388" s="15">
        <f>SUM(G389+G408+G414)</f>
        <v>122106.5</v>
      </c>
    </row>
    <row r="389" spans="1:7" s="96" customFormat="1" ht="31.5" customHeight="1" x14ac:dyDescent="0.25">
      <c r="A389" s="31" t="s">
        <v>160</v>
      </c>
      <c r="B389" s="110" t="s">
        <v>16</v>
      </c>
      <c r="C389" s="110" t="s">
        <v>58</v>
      </c>
      <c r="D389" s="110"/>
      <c r="E389" s="110"/>
      <c r="F389" s="14"/>
      <c r="G389" s="15">
        <f>SUM(G390+G399)</f>
        <v>79078.400000000009</v>
      </c>
    </row>
    <row r="390" spans="1:7" s="96" customFormat="1" ht="31.5" customHeight="1" x14ac:dyDescent="0.25">
      <c r="A390" s="31" t="s">
        <v>102</v>
      </c>
      <c r="B390" s="110" t="s">
        <v>16</v>
      </c>
      <c r="C390" s="110" t="s">
        <v>58</v>
      </c>
      <c r="D390" s="110" t="s">
        <v>0</v>
      </c>
      <c r="E390" s="110"/>
      <c r="F390" s="14"/>
      <c r="G390" s="15">
        <f>SUM(G395+G391+G397)</f>
        <v>69649.000000000015</v>
      </c>
    </row>
    <row r="391" spans="1:7" s="96" customFormat="1" ht="47.25" customHeight="1" x14ac:dyDescent="0.25">
      <c r="A391" s="31" t="s">
        <v>28</v>
      </c>
      <c r="B391" s="110" t="s">
        <v>16</v>
      </c>
      <c r="C391" s="110" t="s">
        <v>58</v>
      </c>
      <c r="D391" s="110" t="s">
        <v>0</v>
      </c>
      <c r="E391" s="110" t="s">
        <v>51</v>
      </c>
      <c r="F391" s="14"/>
      <c r="G391" s="15">
        <f>SUM(G392:G394)</f>
        <v>68533.700000000012</v>
      </c>
    </row>
    <row r="392" spans="1:7" s="96" customFormat="1" ht="47.25" customHeight="1" x14ac:dyDescent="0.25">
      <c r="A392" s="111" t="s">
        <v>114</v>
      </c>
      <c r="B392" s="110" t="s">
        <v>16</v>
      </c>
      <c r="C392" s="110" t="s">
        <v>58</v>
      </c>
      <c r="D392" s="110" t="s">
        <v>0</v>
      </c>
      <c r="E392" s="110" t="s">
        <v>51</v>
      </c>
      <c r="F392" s="14" t="s">
        <v>19</v>
      </c>
      <c r="G392" s="15">
        <v>61581.5</v>
      </c>
    </row>
    <row r="393" spans="1:7" s="96" customFormat="1" ht="31.5" customHeight="1" x14ac:dyDescent="0.25">
      <c r="A393" s="111" t="s">
        <v>115</v>
      </c>
      <c r="B393" s="110" t="s">
        <v>16</v>
      </c>
      <c r="C393" s="110" t="s">
        <v>58</v>
      </c>
      <c r="D393" s="110" t="s">
        <v>0</v>
      </c>
      <c r="E393" s="110" t="s">
        <v>51</v>
      </c>
      <c r="F393" s="14" t="s">
        <v>20</v>
      </c>
      <c r="G393" s="15">
        <v>6443.6</v>
      </c>
    </row>
    <row r="394" spans="1:7" s="96" customFormat="1" ht="18" customHeight="1" x14ac:dyDescent="0.25">
      <c r="A394" s="111" t="s">
        <v>21</v>
      </c>
      <c r="B394" s="110" t="s">
        <v>16</v>
      </c>
      <c r="C394" s="110" t="s">
        <v>58</v>
      </c>
      <c r="D394" s="110" t="s">
        <v>0</v>
      </c>
      <c r="E394" s="110" t="s">
        <v>51</v>
      </c>
      <c r="F394" s="14" t="s">
        <v>22</v>
      </c>
      <c r="G394" s="15">
        <v>508.6</v>
      </c>
    </row>
    <row r="395" spans="1:7" s="96" customFormat="1" ht="18" customHeight="1" x14ac:dyDescent="0.25">
      <c r="A395" s="31" t="s">
        <v>540</v>
      </c>
      <c r="B395" s="110" t="s">
        <v>16</v>
      </c>
      <c r="C395" s="110" t="s">
        <v>58</v>
      </c>
      <c r="D395" s="110" t="s">
        <v>0</v>
      </c>
      <c r="E395" s="110" t="s">
        <v>79</v>
      </c>
      <c r="F395" s="14"/>
      <c r="G395" s="15">
        <f>SUM(G396:G396)</f>
        <v>1115.3</v>
      </c>
    </row>
    <row r="396" spans="1:7" s="96" customFormat="1" ht="31.5" customHeight="1" x14ac:dyDescent="0.25">
      <c r="A396" s="111" t="s">
        <v>115</v>
      </c>
      <c r="B396" s="110" t="s">
        <v>16</v>
      </c>
      <c r="C396" s="110" t="s">
        <v>58</v>
      </c>
      <c r="D396" s="110" t="s">
        <v>0</v>
      </c>
      <c r="E396" s="110" t="s">
        <v>79</v>
      </c>
      <c r="F396" s="14" t="s">
        <v>20</v>
      </c>
      <c r="G396" s="15">
        <v>1115.3</v>
      </c>
    </row>
    <row r="397" spans="1:7" s="96" customFormat="1" ht="47.25" customHeight="1" x14ac:dyDescent="0.25">
      <c r="A397" s="111" t="s">
        <v>547</v>
      </c>
      <c r="B397" s="110" t="s">
        <v>16</v>
      </c>
      <c r="C397" s="110" t="s">
        <v>58</v>
      </c>
      <c r="D397" s="110" t="s">
        <v>0</v>
      </c>
      <c r="E397" s="110" t="s">
        <v>130</v>
      </c>
      <c r="F397" s="14"/>
      <c r="G397" s="15">
        <f>G398</f>
        <v>0</v>
      </c>
    </row>
    <row r="398" spans="1:7" s="96" customFormat="1" ht="31.5" customHeight="1" x14ac:dyDescent="0.25">
      <c r="A398" s="111" t="s">
        <v>115</v>
      </c>
      <c r="B398" s="110" t="s">
        <v>16</v>
      </c>
      <c r="C398" s="110" t="s">
        <v>58</v>
      </c>
      <c r="D398" s="110" t="s">
        <v>0</v>
      </c>
      <c r="E398" s="110" t="s">
        <v>130</v>
      </c>
      <c r="F398" s="14" t="s">
        <v>20</v>
      </c>
      <c r="G398" s="15">
        <f>1000-1000</f>
        <v>0</v>
      </c>
    </row>
    <row r="399" spans="1:7" s="96" customFormat="1" ht="47.25" customHeight="1" x14ac:dyDescent="0.25">
      <c r="A399" s="31" t="s">
        <v>429</v>
      </c>
      <c r="B399" s="110" t="s">
        <v>16</v>
      </c>
      <c r="C399" s="110" t="s">
        <v>58</v>
      </c>
      <c r="D399" s="110" t="s">
        <v>1</v>
      </c>
      <c r="E399" s="110"/>
      <c r="F399" s="14"/>
      <c r="G399" s="15">
        <f>SUM(G400+G404+G406)</f>
        <v>9429.4</v>
      </c>
    </row>
    <row r="400" spans="1:7" s="96" customFormat="1" ht="18" customHeight="1" x14ac:dyDescent="0.25">
      <c r="A400" s="31" t="s">
        <v>26</v>
      </c>
      <c r="B400" s="110" t="s">
        <v>16</v>
      </c>
      <c r="C400" s="110" t="s">
        <v>58</v>
      </c>
      <c r="D400" s="110" t="s">
        <v>1</v>
      </c>
      <c r="E400" s="110" t="s">
        <v>41</v>
      </c>
      <c r="F400" s="14"/>
      <c r="G400" s="15">
        <f>SUM(G401:G403)</f>
        <v>9313.9</v>
      </c>
    </row>
    <row r="401" spans="1:7" s="96" customFormat="1" ht="47.25" customHeight="1" x14ac:dyDescent="0.25">
      <c r="A401" s="111" t="s">
        <v>114</v>
      </c>
      <c r="B401" s="110" t="s">
        <v>16</v>
      </c>
      <c r="C401" s="110" t="s">
        <v>58</v>
      </c>
      <c r="D401" s="110" t="s">
        <v>1</v>
      </c>
      <c r="E401" s="110" t="s">
        <v>41</v>
      </c>
      <c r="F401" s="14" t="s">
        <v>19</v>
      </c>
      <c r="G401" s="15">
        <v>8710.9</v>
      </c>
    </row>
    <row r="402" spans="1:7" s="96" customFormat="1" ht="31.5" customHeight="1" x14ac:dyDescent="0.25">
      <c r="A402" s="111" t="s">
        <v>115</v>
      </c>
      <c r="B402" s="110" t="s">
        <v>16</v>
      </c>
      <c r="C402" s="110" t="s">
        <v>58</v>
      </c>
      <c r="D402" s="110" t="s">
        <v>1</v>
      </c>
      <c r="E402" s="110" t="s">
        <v>41</v>
      </c>
      <c r="F402" s="14" t="s">
        <v>20</v>
      </c>
      <c r="G402" s="15">
        <v>601</v>
      </c>
    </row>
    <row r="403" spans="1:7" s="96" customFormat="1" ht="18" customHeight="1" x14ac:dyDescent="0.25">
      <c r="A403" s="111" t="s">
        <v>21</v>
      </c>
      <c r="B403" s="110" t="s">
        <v>16</v>
      </c>
      <c r="C403" s="110" t="s">
        <v>58</v>
      </c>
      <c r="D403" s="110" t="s">
        <v>1</v>
      </c>
      <c r="E403" s="110" t="s">
        <v>41</v>
      </c>
      <c r="F403" s="14" t="s">
        <v>22</v>
      </c>
      <c r="G403" s="15">
        <v>2</v>
      </c>
    </row>
    <row r="404" spans="1:7" s="96" customFormat="1" ht="18" customHeight="1" x14ac:dyDescent="0.25">
      <c r="A404" s="111" t="s">
        <v>228</v>
      </c>
      <c r="B404" s="110" t="s">
        <v>16</v>
      </c>
      <c r="C404" s="25">
        <v>1</v>
      </c>
      <c r="D404" s="110" t="s">
        <v>1</v>
      </c>
      <c r="E404" s="110" t="s">
        <v>229</v>
      </c>
      <c r="F404" s="110"/>
      <c r="G404" s="15">
        <f>SUM(G405)</f>
        <v>28.2</v>
      </c>
    </row>
    <row r="405" spans="1:7" s="96" customFormat="1" ht="31.5" customHeight="1" x14ac:dyDescent="0.25">
      <c r="A405" s="111" t="s">
        <v>115</v>
      </c>
      <c r="B405" s="110" t="s">
        <v>16</v>
      </c>
      <c r="C405" s="25">
        <v>1</v>
      </c>
      <c r="D405" s="110" t="s">
        <v>1</v>
      </c>
      <c r="E405" s="110" t="s">
        <v>229</v>
      </c>
      <c r="F405" s="110" t="s">
        <v>20</v>
      </c>
      <c r="G405" s="15">
        <v>28.2</v>
      </c>
    </row>
    <row r="406" spans="1:7" s="96" customFormat="1" ht="18" customHeight="1" x14ac:dyDescent="0.25">
      <c r="A406" s="111" t="s">
        <v>234</v>
      </c>
      <c r="B406" s="110" t="s">
        <v>16</v>
      </c>
      <c r="C406" s="110" t="s">
        <v>58</v>
      </c>
      <c r="D406" s="110" t="s">
        <v>1</v>
      </c>
      <c r="E406" s="110" t="s">
        <v>235</v>
      </c>
      <c r="F406" s="14"/>
      <c r="G406" s="15">
        <f>SUM(G407)</f>
        <v>87.3</v>
      </c>
    </row>
    <row r="407" spans="1:7" s="96" customFormat="1" ht="31.5" customHeight="1" x14ac:dyDescent="0.25">
      <c r="A407" s="111" t="s">
        <v>115</v>
      </c>
      <c r="B407" s="110" t="s">
        <v>16</v>
      </c>
      <c r="C407" s="110" t="s">
        <v>58</v>
      </c>
      <c r="D407" s="110" t="s">
        <v>1</v>
      </c>
      <c r="E407" s="110" t="s">
        <v>235</v>
      </c>
      <c r="F407" s="14" t="s">
        <v>20</v>
      </c>
      <c r="G407" s="15">
        <v>87.3</v>
      </c>
    </row>
    <row r="408" spans="1:7" s="96" customFormat="1" ht="18" customHeight="1" x14ac:dyDescent="0.25">
      <c r="A408" s="31" t="s">
        <v>161</v>
      </c>
      <c r="B408" s="110" t="s">
        <v>16</v>
      </c>
      <c r="C408" s="110" t="s">
        <v>93</v>
      </c>
      <c r="D408" s="110"/>
      <c r="E408" s="110"/>
      <c r="F408" s="14"/>
      <c r="G408" s="15">
        <f>SUM(G409)</f>
        <v>12129.2</v>
      </c>
    </row>
    <row r="409" spans="1:7" s="96" customFormat="1" ht="47.25" customHeight="1" x14ac:dyDescent="0.25">
      <c r="A409" s="31" t="s">
        <v>533</v>
      </c>
      <c r="B409" s="110" t="s">
        <v>16</v>
      </c>
      <c r="C409" s="110" t="s">
        <v>93</v>
      </c>
      <c r="D409" s="110" t="s">
        <v>0</v>
      </c>
      <c r="E409" s="110"/>
      <c r="F409" s="14"/>
      <c r="G409" s="15">
        <f>SUM(G410)</f>
        <v>12129.2</v>
      </c>
    </row>
    <row r="410" spans="1:7" s="96" customFormat="1" ht="47.25" customHeight="1" x14ac:dyDescent="0.25">
      <c r="A410" s="31" t="s">
        <v>28</v>
      </c>
      <c r="B410" s="110" t="s">
        <v>16</v>
      </c>
      <c r="C410" s="110" t="s">
        <v>93</v>
      </c>
      <c r="D410" s="110" t="s">
        <v>0</v>
      </c>
      <c r="E410" s="110" t="s">
        <v>51</v>
      </c>
      <c r="F410" s="14"/>
      <c r="G410" s="15">
        <f>SUM(G411:G413)</f>
        <v>12129.2</v>
      </c>
    </row>
    <row r="411" spans="1:7" s="96" customFormat="1" ht="47.25" customHeight="1" x14ac:dyDescent="0.25">
      <c r="A411" s="111" t="s">
        <v>114</v>
      </c>
      <c r="B411" s="110" t="s">
        <v>16</v>
      </c>
      <c r="C411" s="110" t="s">
        <v>93</v>
      </c>
      <c r="D411" s="110" t="s">
        <v>0</v>
      </c>
      <c r="E411" s="110" t="s">
        <v>51</v>
      </c>
      <c r="F411" s="14" t="s">
        <v>19</v>
      </c>
      <c r="G411" s="15">
        <v>11223.6</v>
      </c>
    </row>
    <row r="412" spans="1:7" s="96" customFormat="1" ht="31.5" customHeight="1" x14ac:dyDescent="0.25">
      <c r="A412" s="111" t="s">
        <v>115</v>
      </c>
      <c r="B412" s="110" t="s">
        <v>16</v>
      </c>
      <c r="C412" s="110" t="s">
        <v>93</v>
      </c>
      <c r="D412" s="110" t="s">
        <v>0</v>
      </c>
      <c r="E412" s="110" t="s">
        <v>51</v>
      </c>
      <c r="F412" s="14" t="s">
        <v>20</v>
      </c>
      <c r="G412" s="15">
        <v>609.5</v>
      </c>
    </row>
    <row r="413" spans="1:7" s="96" customFormat="1" ht="18" customHeight="1" x14ac:dyDescent="0.25">
      <c r="A413" s="111" t="s">
        <v>21</v>
      </c>
      <c r="B413" s="110" t="s">
        <v>16</v>
      </c>
      <c r="C413" s="110" t="s">
        <v>93</v>
      </c>
      <c r="D413" s="110" t="s">
        <v>0</v>
      </c>
      <c r="E413" s="110" t="s">
        <v>51</v>
      </c>
      <c r="F413" s="14" t="s">
        <v>22</v>
      </c>
      <c r="G413" s="15">
        <v>296.10000000000002</v>
      </c>
    </row>
    <row r="414" spans="1:7" s="96" customFormat="1" ht="18" customHeight="1" x14ac:dyDescent="0.25">
      <c r="A414" s="31" t="s">
        <v>162</v>
      </c>
      <c r="B414" s="110" t="s">
        <v>16</v>
      </c>
      <c r="C414" s="110" t="s">
        <v>101</v>
      </c>
      <c r="D414" s="110"/>
      <c r="E414" s="110"/>
      <c r="F414" s="14"/>
      <c r="G414" s="15">
        <f>SUM(G415)</f>
        <v>30898.9</v>
      </c>
    </row>
    <row r="415" spans="1:7" s="96" customFormat="1" ht="78.75" customHeight="1" x14ac:dyDescent="0.25">
      <c r="A415" s="32" t="s">
        <v>81</v>
      </c>
      <c r="B415" s="110" t="s">
        <v>16</v>
      </c>
      <c r="C415" s="110" t="s">
        <v>101</v>
      </c>
      <c r="D415" s="110" t="s">
        <v>0</v>
      </c>
      <c r="E415" s="110"/>
      <c r="F415" s="14"/>
      <c r="G415" s="15">
        <f>SUM(G416+G420)</f>
        <v>30898.9</v>
      </c>
    </row>
    <row r="416" spans="1:7" s="96" customFormat="1" ht="47.25" customHeight="1" x14ac:dyDescent="0.25">
      <c r="A416" s="31" t="s">
        <v>28</v>
      </c>
      <c r="B416" s="110" t="s">
        <v>16</v>
      </c>
      <c r="C416" s="110" t="s">
        <v>101</v>
      </c>
      <c r="D416" s="110" t="s">
        <v>0</v>
      </c>
      <c r="E416" s="110" t="s">
        <v>51</v>
      </c>
      <c r="F416" s="14"/>
      <c r="G416" s="15">
        <f>SUM(G417:G419)</f>
        <v>29898.9</v>
      </c>
    </row>
    <row r="417" spans="1:7" s="96" customFormat="1" ht="47.25" customHeight="1" x14ac:dyDescent="0.25">
      <c r="A417" s="111" t="s">
        <v>114</v>
      </c>
      <c r="B417" s="110" t="s">
        <v>16</v>
      </c>
      <c r="C417" s="110" t="s">
        <v>101</v>
      </c>
      <c r="D417" s="110" t="s">
        <v>0</v>
      </c>
      <c r="E417" s="110" t="s">
        <v>51</v>
      </c>
      <c r="F417" s="14" t="s">
        <v>19</v>
      </c>
      <c r="G417" s="15">
        <v>27742.400000000001</v>
      </c>
    </row>
    <row r="418" spans="1:7" s="96" customFormat="1" ht="31.5" customHeight="1" x14ac:dyDescent="0.25">
      <c r="A418" s="111" t="s">
        <v>115</v>
      </c>
      <c r="B418" s="110" t="s">
        <v>16</v>
      </c>
      <c r="C418" s="110" t="s">
        <v>101</v>
      </c>
      <c r="D418" s="110" t="s">
        <v>0</v>
      </c>
      <c r="E418" s="110" t="s">
        <v>51</v>
      </c>
      <c r="F418" s="14" t="s">
        <v>20</v>
      </c>
      <c r="G418" s="15">
        <v>2121.1</v>
      </c>
    </row>
    <row r="419" spans="1:7" s="96" customFormat="1" ht="18" customHeight="1" x14ac:dyDescent="0.25">
      <c r="A419" s="111" t="s">
        <v>21</v>
      </c>
      <c r="B419" s="110" t="s">
        <v>16</v>
      </c>
      <c r="C419" s="110" t="s">
        <v>101</v>
      </c>
      <c r="D419" s="110" t="s">
        <v>0</v>
      </c>
      <c r="E419" s="110" t="s">
        <v>51</v>
      </c>
      <c r="F419" s="14" t="s">
        <v>22</v>
      </c>
      <c r="G419" s="15">
        <v>35.4</v>
      </c>
    </row>
    <row r="420" spans="1:7" s="96" customFormat="1" ht="51" customHeight="1" x14ac:dyDescent="0.25">
      <c r="A420" s="111" t="s">
        <v>670</v>
      </c>
      <c r="B420" s="123" t="s">
        <v>16</v>
      </c>
      <c r="C420" s="123" t="s">
        <v>101</v>
      </c>
      <c r="D420" s="123" t="s">
        <v>0</v>
      </c>
      <c r="E420" s="123" t="s">
        <v>669</v>
      </c>
      <c r="F420" s="14"/>
      <c r="G420" s="15">
        <f>G421</f>
        <v>1000</v>
      </c>
    </row>
    <row r="421" spans="1:7" s="96" customFormat="1" ht="34.200000000000003" customHeight="1" x14ac:dyDescent="0.25">
      <c r="A421" s="111" t="s">
        <v>115</v>
      </c>
      <c r="B421" s="123" t="s">
        <v>16</v>
      </c>
      <c r="C421" s="123" t="s">
        <v>101</v>
      </c>
      <c r="D421" s="123" t="s">
        <v>0</v>
      </c>
      <c r="E421" s="123" t="s">
        <v>669</v>
      </c>
      <c r="F421" s="14" t="s">
        <v>20</v>
      </c>
      <c r="G421" s="15">
        <v>1000</v>
      </c>
    </row>
    <row r="422" spans="1:7" s="96" customFormat="1" ht="21" customHeight="1" x14ac:dyDescent="0.25">
      <c r="A422" s="31" t="s">
        <v>607</v>
      </c>
      <c r="B422" s="110" t="s">
        <v>606</v>
      </c>
      <c r="C422" s="110"/>
      <c r="D422" s="110"/>
      <c r="E422" s="110"/>
      <c r="F422" s="110"/>
      <c r="G422" s="15">
        <f t="shared" ref="G422:G425" si="1">SUM(G423)</f>
        <v>11091.1</v>
      </c>
    </row>
    <row r="423" spans="1:7" s="96" customFormat="1" ht="21.75" customHeight="1" x14ac:dyDescent="0.25">
      <c r="A423" s="30" t="s">
        <v>618</v>
      </c>
      <c r="B423" s="110" t="s">
        <v>606</v>
      </c>
      <c r="C423" s="110" t="s">
        <v>58</v>
      </c>
      <c r="D423" s="110"/>
      <c r="E423" s="110"/>
      <c r="F423" s="110"/>
      <c r="G423" s="15">
        <f t="shared" si="1"/>
        <v>11091.1</v>
      </c>
    </row>
    <row r="424" spans="1:7" s="96" customFormat="1" ht="31.5" customHeight="1" x14ac:dyDescent="0.25">
      <c r="A424" s="31" t="s">
        <v>66</v>
      </c>
      <c r="B424" s="110" t="s">
        <v>606</v>
      </c>
      <c r="C424" s="110" t="s">
        <v>58</v>
      </c>
      <c r="D424" s="110" t="s">
        <v>0</v>
      </c>
      <c r="E424" s="110"/>
      <c r="F424" s="110"/>
      <c r="G424" s="15">
        <f t="shared" si="1"/>
        <v>11091.1</v>
      </c>
    </row>
    <row r="425" spans="1:7" s="96" customFormat="1" ht="31.5" customHeight="1" x14ac:dyDescent="0.25">
      <c r="A425" s="31" t="s">
        <v>542</v>
      </c>
      <c r="B425" s="110" t="s">
        <v>606</v>
      </c>
      <c r="C425" s="110" t="s">
        <v>58</v>
      </c>
      <c r="D425" s="110" t="s">
        <v>0</v>
      </c>
      <c r="E425" s="110" t="s">
        <v>67</v>
      </c>
      <c r="F425" s="110"/>
      <c r="G425" s="15">
        <f t="shared" si="1"/>
        <v>11091.1</v>
      </c>
    </row>
    <row r="426" spans="1:7" s="96" customFormat="1" ht="31.5" customHeight="1" x14ac:dyDescent="0.25">
      <c r="A426" s="111" t="s">
        <v>115</v>
      </c>
      <c r="B426" s="110" t="s">
        <v>606</v>
      </c>
      <c r="C426" s="110" t="s">
        <v>58</v>
      </c>
      <c r="D426" s="110" t="s">
        <v>0</v>
      </c>
      <c r="E426" s="110" t="s">
        <v>67</v>
      </c>
      <c r="F426" s="110" t="s">
        <v>20</v>
      </c>
      <c r="G426" s="15">
        <v>11091.1</v>
      </c>
    </row>
    <row r="427" spans="1:7" s="96" customFormat="1" ht="18" customHeight="1" x14ac:dyDescent="0.25">
      <c r="A427" s="31" t="s">
        <v>163</v>
      </c>
      <c r="B427" s="110" t="s">
        <v>60</v>
      </c>
      <c r="C427" s="110"/>
      <c r="D427" s="110"/>
      <c r="E427" s="110"/>
      <c r="F427" s="14"/>
      <c r="G427" s="15">
        <f>SUM(G428)</f>
        <v>165299.5</v>
      </c>
    </row>
    <row r="428" spans="1:7" s="96" customFormat="1" ht="47.25" customHeight="1" x14ac:dyDescent="0.25">
      <c r="A428" s="31" t="s">
        <v>456</v>
      </c>
      <c r="B428" s="110" t="s">
        <v>60</v>
      </c>
      <c r="C428" s="110" t="s">
        <v>58</v>
      </c>
      <c r="D428" s="110"/>
      <c r="E428" s="110"/>
      <c r="F428" s="14"/>
      <c r="G428" s="15">
        <f>SUM(G429+G432+G440+G445)</f>
        <v>165299.5</v>
      </c>
    </row>
    <row r="429" spans="1:7" s="96" customFormat="1" ht="18" customHeight="1" x14ac:dyDescent="0.25">
      <c r="A429" s="31" t="s">
        <v>541</v>
      </c>
      <c r="B429" s="110" t="s">
        <v>60</v>
      </c>
      <c r="C429" s="110" t="s">
        <v>58</v>
      </c>
      <c r="D429" s="110" t="s">
        <v>0</v>
      </c>
      <c r="E429" s="110"/>
      <c r="F429" s="14"/>
      <c r="G429" s="15">
        <f>SUM(G430)</f>
        <v>43881.7</v>
      </c>
    </row>
    <row r="430" spans="1:7" s="96" customFormat="1" ht="47.25" customHeight="1" x14ac:dyDescent="0.25">
      <c r="A430" s="31" t="s">
        <v>28</v>
      </c>
      <c r="B430" s="110" t="s">
        <v>60</v>
      </c>
      <c r="C430" s="110" t="s">
        <v>58</v>
      </c>
      <c r="D430" s="110" t="s">
        <v>0</v>
      </c>
      <c r="E430" s="110" t="s">
        <v>51</v>
      </c>
      <c r="F430" s="14"/>
      <c r="G430" s="15">
        <f>SUM(G431:G431)</f>
        <v>43881.7</v>
      </c>
    </row>
    <row r="431" spans="1:7" s="96" customFormat="1" ht="31.5" customHeight="1" x14ac:dyDescent="0.25">
      <c r="A431" s="30" t="s">
        <v>116</v>
      </c>
      <c r="B431" s="110" t="s">
        <v>60</v>
      </c>
      <c r="C431" s="110" t="s">
        <v>58</v>
      </c>
      <c r="D431" s="110" t="s">
        <v>0</v>
      </c>
      <c r="E431" s="110" t="s">
        <v>51</v>
      </c>
      <c r="F431" s="14" t="s">
        <v>111</v>
      </c>
      <c r="G431" s="15">
        <v>43881.7</v>
      </c>
    </row>
    <row r="432" spans="1:7" s="96" customFormat="1" ht="47.25" customHeight="1" x14ac:dyDescent="0.25">
      <c r="A432" s="31" t="s">
        <v>449</v>
      </c>
      <c r="B432" s="110" t="s">
        <v>60</v>
      </c>
      <c r="C432" s="110" t="s">
        <v>58</v>
      </c>
      <c r="D432" s="110" t="s">
        <v>1</v>
      </c>
      <c r="E432" s="110"/>
      <c r="F432" s="14"/>
      <c r="G432" s="15">
        <f>SUM(G433+G436+G438)</f>
        <v>20408.400000000001</v>
      </c>
    </row>
    <row r="433" spans="1:7" s="96" customFormat="1" ht="18" customHeight="1" x14ac:dyDescent="0.25">
      <c r="A433" s="31" t="s">
        <v>26</v>
      </c>
      <c r="B433" s="110" t="s">
        <v>60</v>
      </c>
      <c r="C433" s="110" t="s">
        <v>58</v>
      </c>
      <c r="D433" s="110" t="s">
        <v>1</v>
      </c>
      <c r="E433" s="110" t="s">
        <v>41</v>
      </c>
      <c r="F433" s="14"/>
      <c r="G433" s="15">
        <f>SUM(G434:G435)</f>
        <v>20317.400000000001</v>
      </c>
    </row>
    <row r="434" spans="1:7" s="96" customFormat="1" ht="47.25" customHeight="1" x14ac:dyDescent="0.25">
      <c r="A434" s="111" t="s">
        <v>114</v>
      </c>
      <c r="B434" s="110" t="s">
        <v>60</v>
      </c>
      <c r="C434" s="110" t="s">
        <v>58</v>
      </c>
      <c r="D434" s="110" t="s">
        <v>1</v>
      </c>
      <c r="E434" s="110" t="s">
        <v>41</v>
      </c>
      <c r="F434" s="14" t="s">
        <v>19</v>
      </c>
      <c r="G434" s="15">
        <v>19651</v>
      </c>
    </row>
    <row r="435" spans="1:7" s="96" customFormat="1" ht="31.5" customHeight="1" x14ac:dyDescent="0.25">
      <c r="A435" s="111" t="s">
        <v>115</v>
      </c>
      <c r="B435" s="110" t="s">
        <v>60</v>
      </c>
      <c r="C435" s="110" t="s">
        <v>58</v>
      </c>
      <c r="D435" s="110" t="s">
        <v>1</v>
      </c>
      <c r="E435" s="110" t="s">
        <v>41</v>
      </c>
      <c r="F435" s="14" t="s">
        <v>20</v>
      </c>
      <c r="G435" s="15">
        <v>666.4</v>
      </c>
    </row>
    <row r="436" spans="1:7" s="96" customFormat="1" ht="18" customHeight="1" x14ac:dyDescent="0.25">
      <c r="A436" s="111" t="s">
        <v>228</v>
      </c>
      <c r="B436" s="110" t="s">
        <v>60</v>
      </c>
      <c r="C436" s="25">
        <v>1</v>
      </c>
      <c r="D436" s="110" t="s">
        <v>1</v>
      </c>
      <c r="E436" s="110" t="s">
        <v>229</v>
      </c>
      <c r="F436" s="110"/>
      <c r="G436" s="15">
        <f>SUM(G437)</f>
        <v>70</v>
      </c>
    </row>
    <row r="437" spans="1:7" s="96" customFormat="1" ht="31.5" customHeight="1" x14ac:dyDescent="0.25">
      <c r="A437" s="111" t="s">
        <v>115</v>
      </c>
      <c r="B437" s="110" t="s">
        <v>60</v>
      </c>
      <c r="C437" s="25">
        <v>1</v>
      </c>
      <c r="D437" s="110" t="s">
        <v>1</v>
      </c>
      <c r="E437" s="110" t="s">
        <v>229</v>
      </c>
      <c r="F437" s="110" t="s">
        <v>20</v>
      </c>
      <c r="G437" s="15">
        <v>70</v>
      </c>
    </row>
    <row r="438" spans="1:7" s="96" customFormat="1" ht="18" customHeight="1" x14ac:dyDescent="0.25">
      <c r="A438" s="111" t="s">
        <v>234</v>
      </c>
      <c r="B438" s="110" t="s">
        <v>60</v>
      </c>
      <c r="C438" s="110" t="s">
        <v>58</v>
      </c>
      <c r="D438" s="110" t="s">
        <v>1</v>
      </c>
      <c r="E438" s="110" t="s">
        <v>235</v>
      </c>
      <c r="F438" s="14"/>
      <c r="G438" s="15">
        <f>SUM(G439)</f>
        <v>21</v>
      </c>
    </row>
    <row r="439" spans="1:7" s="96" customFormat="1" ht="31.5" customHeight="1" x14ac:dyDescent="0.25">
      <c r="A439" s="111" t="s">
        <v>115</v>
      </c>
      <c r="B439" s="110" t="s">
        <v>60</v>
      </c>
      <c r="C439" s="110" t="s">
        <v>58</v>
      </c>
      <c r="D439" s="110" t="s">
        <v>1</v>
      </c>
      <c r="E439" s="110" t="s">
        <v>235</v>
      </c>
      <c r="F439" s="14" t="s">
        <v>20</v>
      </c>
      <c r="G439" s="15">
        <v>21</v>
      </c>
    </row>
    <row r="440" spans="1:7" s="96" customFormat="1" ht="31.5" customHeight="1" x14ac:dyDescent="0.25">
      <c r="A440" s="31" t="s">
        <v>413</v>
      </c>
      <c r="B440" s="110" t="s">
        <v>60</v>
      </c>
      <c r="C440" s="110" t="s">
        <v>58</v>
      </c>
      <c r="D440" s="110" t="s">
        <v>2</v>
      </c>
      <c r="E440" s="110"/>
      <c r="F440" s="14"/>
      <c r="G440" s="15">
        <f>SUM(G443+G441)</f>
        <v>6484.2</v>
      </c>
    </row>
    <row r="441" spans="1:7" s="96" customFormat="1" ht="18.600000000000001" customHeight="1" x14ac:dyDescent="0.25">
      <c r="A441" s="73" t="s">
        <v>637</v>
      </c>
      <c r="B441" s="110" t="s">
        <v>60</v>
      </c>
      <c r="C441" s="110" t="s">
        <v>58</v>
      </c>
      <c r="D441" s="110" t="s">
        <v>2</v>
      </c>
      <c r="E441" s="110" t="s">
        <v>636</v>
      </c>
      <c r="F441" s="14"/>
      <c r="G441" s="15">
        <f>G442</f>
        <v>3574.2</v>
      </c>
    </row>
    <row r="442" spans="1:7" s="96" customFormat="1" ht="31.5" customHeight="1" x14ac:dyDescent="0.25">
      <c r="A442" s="73" t="s">
        <v>115</v>
      </c>
      <c r="B442" s="110" t="s">
        <v>60</v>
      </c>
      <c r="C442" s="110" t="s">
        <v>58</v>
      </c>
      <c r="D442" s="110" t="s">
        <v>2</v>
      </c>
      <c r="E442" s="110" t="s">
        <v>636</v>
      </c>
      <c r="F442" s="14" t="s">
        <v>20</v>
      </c>
      <c r="G442" s="15">
        <v>3574.2</v>
      </c>
    </row>
    <row r="443" spans="1:7" s="96" customFormat="1" ht="31.5" customHeight="1" x14ac:dyDescent="0.25">
      <c r="A443" s="31" t="s">
        <v>165</v>
      </c>
      <c r="B443" s="110" t="s">
        <v>60</v>
      </c>
      <c r="C443" s="110" t="s">
        <v>58</v>
      </c>
      <c r="D443" s="110" t="s">
        <v>2</v>
      </c>
      <c r="E443" s="110" t="s">
        <v>82</v>
      </c>
      <c r="F443" s="14"/>
      <c r="G443" s="15">
        <f>SUM(G444:G444)</f>
        <v>2910</v>
      </c>
    </row>
    <row r="444" spans="1:7" s="96" customFormat="1" ht="31.5" customHeight="1" x14ac:dyDescent="0.25">
      <c r="A444" s="111" t="s">
        <v>115</v>
      </c>
      <c r="B444" s="110" t="s">
        <v>60</v>
      </c>
      <c r="C444" s="110" t="s">
        <v>58</v>
      </c>
      <c r="D444" s="110" t="s">
        <v>2</v>
      </c>
      <c r="E444" s="110" t="s">
        <v>82</v>
      </c>
      <c r="F444" s="14" t="s">
        <v>20</v>
      </c>
      <c r="G444" s="15">
        <f>1500+900+4084.2-3574.2</f>
        <v>2910</v>
      </c>
    </row>
    <row r="445" spans="1:7" s="96" customFormat="1" ht="31.5" customHeight="1" x14ac:dyDescent="0.25">
      <c r="A445" s="31" t="s">
        <v>205</v>
      </c>
      <c r="B445" s="110" t="s">
        <v>60</v>
      </c>
      <c r="C445" s="110" t="s">
        <v>58</v>
      </c>
      <c r="D445" s="110" t="s">
        <v>3</v>
      </c>
      <c r="E445" s="110"/>
      <c r="F445" s="110"/>
      <c r="G445" s="15">
        <f>SUM(G446+G449)</f>
        <v>94525.2</v>
      </c>
    </row>
    <row r="446" spans="1:7" s="96" customFormat="1" ht="48" customHeight="1" x14ac:dyDescent="0.25">
      <c r="A446" s="111" t="s">
        <v>347</v>
      </c>
      <c r="B446" s="110" t="s">
        <v>60</v>
      </c>
      <c r="C446" s="110" t="s">
        <v>58</v>
      </c>
      <c r="D446" s="110" t="s">
        <v>3</v>
      </c>
      <c r="E446" s="110" t="s">
        <v>315</v>
      </c>
      <c r="F446" s="110"/>
      <c r="G446" s="15">
        <f>SUM(G447:G448)</f>
        <v>81934</v>
      </c>
    </row>
    <row r="447" spans="1:7" s="96" customFormat="1" ht="31.5" customHeight="1" x14ac:dyDescent="0.25">
      <c r="A447" s="111" t="s">
        <v>115</v>
      </c>
      <c r="B447" s="110" t="s">
        <v>60</v>
      </c>
      <c r="C447" s="110" t="s">
        <v>58</v>
      </c>
      <c r="D447" s="110" t="s">
        <v>3</v>
      </c>
      <c r="E447" s="110" t="s">
        <v>315</v>
      </c>
      <c r="F447" s="110" t="s">
        <v>20</v>
      </c>
      <c r="G447" s="15">
        <v>91.4</v>
      </c>
    </row>
    <row r="448" spans="1:7" s="96" customFormat="1" ht="31.5" customHeight="1" x14ac:dyDescent="0.25">
      <c r="A448" s="111" t="s">
        <v>118</v>
      </c>
      <c r="B448" s="110" t="s">
        <v>60</v>
      </c>
      <c r="C448" s="110" t="s">
        <v>58</v>
      </c>
      <c r="D448" s="110" t="s">
        <v>3</v>
      </c>
      <c r="E448" s="110" t="s">
        <v>315</v>
      </c>
      <c r="F448" s="110" t="s">
        <v>119</v>
      </c>
      <c r="G448" s="15">
        <v>81842.600000000006</v>
      </c>
    </row>
    <row r="449" spans="1:7" s="96" customFormat="1" ht="48.6" customHeight="1" x14ac:dyDescent="0.25">
      <c r="A449" s="111" t="s">
        <v>347</v>
      </c>
      <c r="B449" s="110" t="s">
        <v>60</v>
      </c>
      <c r="C449" s="110" t="s">
        <v>58</v>
      </c>
      <c r="D449" s="110" t="s">
        <v>3</v>
      </c>
      <c r="E449" s="110" t="s">
        <v>241</v>
      </c>
      <c r="F449" s="110"/>
      <c r="G449" s="15">
        <f>SUM(G450)</f>
        <v>12591.2</v>
      </c>
    </row>
    <row r="450" spans="1:7" s="96" customFormat="1" ht="31.5" customHeight="1" x14ac:dyDescent="0.25">
      <c r="A450" s="111" t="s">
        <v>118</v>
      </c>
      <c r="B450" s="110" t="s">
        <v>60</v>
      </c>
      <c r="C450" s="110" t="s">
        <v>58</v>
      </c>
      <c r="D450" s="110" t="s">
        <v>3</v>
      </c>
      <c r="E450" s="110" t="s">
        <v>241</v>
      </c>
      <c r="F450" s="110" t="s">
        <v>119</v>
      </c>
      <c r="G450" s="15">
        <v>12591.2</v>
      </c>
    </row>
    <row r="451" spans="1:7" s="96" customFormat="1" ht="18" customHeight="1" x14ac:dyDescent="0.25">
      <c r="A451" s="31" t="s">
        <v>393</v>
      </c>
      <c r="B451" s="110" t="s">
        <v>57</v>
      </c>
      <c r="C451" s="110"/>
      <c r="D451" s="110"/>
      <c r="E451" s="110"/>
      <c r="F451" s="14"/>
      <c r="G451" s="15">
        <f>SUM(G452+G456)</f>
        <v>41971.199999999997</v>
      </c>
    </row>
    <row r="452" spans="1:7" s="96" customFormat="1" ht="18" customHeight="1" x14ac:dyDescent="0.25">
      <c r="A452" s="31" t="s">
        <v>166</v>
      </c>
      <c r="B452" s="110" t="s">
        <v>57</v>
      </c>
      <c r="C452" s="110" t="s">
        <v>93</v>
      </c>
      <c r="D452" s="110"/>
      <c r="E452" s="110"/>
      <c r="F452" s="14"/>
      <c r="G452" s="15">
        <f>SUM(G453)</f>
        <v>40908.899999999994</v>
      </c>
    </row>
    <row r="453" spans="1:7" s="96" customFormat="1" ht="31.5" customHeight="1" x14ac:dyDescent="0.25">
      <c r="A453" s="111" t="s">
        <v>62</v>
      </c>
      <c r="B453" s="110" t="s">
        <v>57</v>
      </c>
      <c r="C453" s="110" t="s">
        <v>93</v>
      </c>
      <c r="D453" s="110" t="s">
        <v>0</v>
      </c>
      <c r="E453" s="110"/>
      <c r="F453" s="14"/>
      <c r="G453" s="15">
        <f>SUM(G454)</f>
        <v>40908.899999999994</v>
      </c>
    </row>
    <row r="454" spans="1:7" s="96" customFormat="1" ht="18" customHeight="1" x14ac:dyDescent="0.25">
      <c r="A454" s="31" t="s">
        <v>176</v>
      </c>
      <c r="B454" s="110" t="s">
        <v>57</v>
      </c>
      <c r="C454" s="110">
        <v>2</v>
      </c>
      <c r="D454" s="110" t="s">
        <v>0</v>
      </c>
      <c r="E454" s="110" t="s">
        <v>177</v>
      </c>
      <c r="F454" s="14"/>
      <c r="G454" s="15">
        <f>SUM(G455:G455)</f>
        <v>40908.899999999994</v>
      </c>
    </row>
    <row r="455" spans="1:7" s="96" customFormat="1" ht="18" customHeight="1" x14ac:dyDescent="0.25">
      <c r="A455" s="30" t="s">
        <v>117</v>
      </c>
      <c r="B455" s="110" t="s">
        <v>57</v>
      </c>
      <c r="C455" s="110">
        <v>2</v>
      </c>
      <c r="D455" s="110" t="s">
        <v>0</v>
      </c>
      <c r="E455" s="110" t="s">
        <v>177</v>
      </c>
      <c r="F455" s="14" t="s">
        <v>109</v>
      </c>
      <c r="G455" s="15">
        <f>22090.8+18818.1</f>
        <v>40908.899999999994</v>
      </c>
    </row>
    <row r="456" spans="1:7" s="96" customFormat="1" ht="47.25" customHeight="1" x14ac:dyDescent="0.25">
      <c r="A456" s="111" t="s">
        <v>435</v>
      </c>
      <c r="B456" s="110" t="s">
        <v>57</v>
      </c>
      <c r="C456" s="110" t="s">
        <v>139</v>
      </c>
      <c r="D456" s="110"/>
      <c r="E456" s="110"/>
      <c r="F456" s="14"/>
      <c r="G456" s="15">
        <f>G457</f>
        <v>1062.3</v>
      </c>
    </row>
    <row r="457" spans="1:7" s="96" customFormat="1" ht="47.25" customHeight="1" x14ac:dyDescent="0.25">
      <c r="A457" s="111" t="s">
        <v>437</v>
      </c>
      <c r="B457" s="110" t="s">
        <v>57</v>
      </c>
      <c r="C457" s="110" t="s">
        <v>139</v>
      </c>
      <c r="D457" s="110" t="s">
        <v>0</v>
      </c>
      <c r="E457" s="110"/>
      <c r="F457" s="14"/>
      <c r="G457" s="15">
        <f>G458</f>
        <v>1062.3</v>
      </c>
    </row>
    <row r="458" spans="1:7" s="96" customFormat="1" ht="47.25" customHeight="1" x14ac:dyDescent="0.25">
      <c r="A458" s="111" t="s">
        <v>436</v>
      </c>
      <c r="B458" s="110" t="s">
        <v>57</v>
      </c>
      <c r="C458" s="110" t="s">
        <v>139</v>
      </c>
      <c r="D458" s="110" t="s">
        <v>0</v>
      </c>
      <c r="E458" s="110" t="s">
        <v>195</v>
      </c>
      <c r="F458" s="14"/>
      <c r="G458" s="15">
        <f>G459</f>
        <v>1062.3</v>
      </c>
    </row>
    <row r="459" spans="1:7" s="96" customFormat="1" ht="31.5" customHeight="1" x14ac:dyDescent="0.25">
      <c r="A459" s="111" t="s">
        <v>115</v>
      </c>
      <c r="B459" s="110" t="s">
        <v>57</v>
      </c>
      <c r="C459" s="110" t="s">
        <v>139</v>
      </c>
      <c r="D459" s="110" t="s">
        <v>0</v>
      </c>
      <c r="E459" s="110" t="s">
        <v>195</v>
      </c>
      <c r="F459" s="14" t="s">
        <v>20</v>
      </c>
      <c r="G459" s="15">
        <v>1062.3</v>
      </c>
    </row>
    <row r="460" spans="1:7" s="96" customFormat="1" ht="18" customHeight="1" x14ac:dyDescent="0.25">
      <c r="A460" s="31" t="s">
        <v>404</v>
      </c>
      <c r="B460" s="110" t="s">
        <v>48</v>
      </c>
      <c r="C460" s="110"/>
      <c r="D460" s="110"/>
      <c r="E460" s="110"/>
      <c r="F460" s="110"/>
      <c r="G460" s="15">
        <f>SUM(G461+G465)</f>
        <v>7687.7000000000007</v>
      </c>
    </row>
    <row r="461" spans="1:7" s="96" customFormat="1" ht="50.25" customHeight="1" x14ac:dyDescent="0.25">
      <c r="A461" s="31" t="s">
        <v>439</v>
      </c>
      <c r="B461" s="110" t="s">
        <v>48</v>
      </c>
      <c r="C461" s="110" t="s">
        <v>58</v>
      </c>
      <c r="D461" s="110"/>
      <c r="E461" s="110"/>
      <c r="F461" s="110"/>
      <c r="G461" s="15">
        <f>SUM(G462)</f>
        <v>3162.1</v>
      </c>
    </row>
    <row r="462" spans="1:7" s="96" customFormat="1" ht="31.5" customHeight="1" x14ac:dyDescent="0.25">
      <c r="A462" s="31" t="s">
        <v>405</v>
      </c>
      <c r="B462" s="110" t="s">
        <v>48</v>
      </c>
      <c r="C462" s="110" t="s">
        <v>58</v>
      </c>
      <c r="D462" s="110" t="s">
        <v>0</v>
      </c>
      <c r="E462" s="110"/>
      <c r="F462" s="110"/>
      <c r="G462" s="15">
        <f>SUM(G463)</f>
        <v>3162.1</v>
      </c>
    </row>
    <row r="463" spans="1:7" s="96" customFormat="1" ht="31.5" customHeight="1" x14ac:dyDescent="0.25">
      <c r="A463" s="31" t="s">
        <v>406</v>
      </c>
      <c r="B463" s="110" t="s">
        <v>48</v>
      </c>
      <c r="C463" s="110" t="s">
        <v>58</v>
      </c>
      <c r="D463" s="110" t="s">
        <v>0</v>
      </c>
      <c r="E463" s="110" t="s">
        <v>49</v>
      </c>
      <c r="F463" s="14"/>
      <c r="G463" s="15">
        <f>SUM(G464:G464)</f>
        <v>3162.1</v>
      </c>
    </row>
    <row r="464" spans="1:7" s="96" customFormat="1" ht="31.5" customHeight="1" x14ac:dyDescent="0.25">
      <c r="A464" s="30" t="s">
        <v>116</v>
      </c>
      <c r="B464" s="110" t="s">
        <v>48</v>
      </c>
      <c r="C464" s="110" t="s">
        <v>58</v>
      </c>
      <c r="D464" s="110" t="s">
        <v>0</v>
      </c>
      <c r="E464" s="110" t="s">
        <v>49</v>
      </c>
      <c r="F464" s="14" t="s">
        <v>111</v>
      </c>
      <c r="G464" s="15">
        <v>3162.1</v>
      </c>
    </row>
    <row r="465" spans="1:7" s="96" customFormat="1" ht="47.25" customHeight="1" x14ac:dyDescent="0.25">
      <c r="A465" s="31" t="s">
        <v>440</v>
      </c>
      <c r="B465" s="110" t="s">
        <v>126</v>
      </c>
      <c r="C465" s="110" t="s">
        <v>93</v>
      </c>
      <c r="D465" s="110"/>
      <c r="E465" s="110"/>
      <c r="F465" s="14"/>
      <c r="G465" s="15">
        <f>G466</f>
        <v>4525.6000000000004</v>
      </c>
    </row>
    <row r="466" spans="1:7" s="96" customFormat="1" ht="34.950000000000003" customHeight="1" x14ac:dyDescent="0.25">
      <c r="A466" s="31" t="s">
        <v>128</v>
      </c>
      <c r="B466" s="110" t="s">
        <v>48</v>
      </c>
      <c r="C466" s="110" t="s">
        <v>93</v>
      </c>
      <c r="D466" s="110" t="s">
        <v>0</v>
      </c>
      <c r="E466" s="110"/>
      <c r="F466" s="14"/>
      <c r="G466" s="15">
        <f>G469+G472+G467</f>
        <v>4525.6000000000004</v>
      </c>
    </row>
    <row r="467" spans="1:7" s="96" customFormat="1" ht="34.950000000000003" customHeight="1" x14ac:dyDescent="0.25">
      <c r="A467" s="31" t="s">
        <v>579</v>
      </c>
      <c r="B467" s="110" t="s">
        <v>48</v>
      </c>
      <c r="C467" s="110" t="s">
        <v>93</v>
      </c>
      <c r="D467" s="110" t="s">
        <v>0</v>
      </c>
      <c r="E467" s="110" t="s">
        <v>281</v>
      </c>
      <c r="F467" s="14"/>
      <c r="G467" s="15">
        <f>G468</f>
        <v>947.2</v>
      </c>
    </row>
    <row r="468" spans="1:7" s="96" customFormat="1" ht="34.950000000000003" customHeight="1" x14ac:dyDescent="0.25">
      <c r="A468" s="111" t="s">
        <v>115</v>
      </c>
      <c r="B468" s="110" t="s">
        <v>48</v>
      </c>
      <c r="C468" s="110" t="s">
        <v>93</v>
      </c>
      <c r="D468" s="110" t="s">
        <v>0</v>
      </c>
      <c r="E468" s="110" t="s">
        <v>281</v>
      </c>
      <c r="F468" s="14" t="s">
        <v>20</v>
      </c>
      <c r="G468" s="15">
        <v>947.2</v>
      </c>
    </row>
    <row r="469" spans="1:7" s="96" customFormat="1" ht="31.5" customHeight="1" x14ac:dyDescent="0.25">
      <c r="A469" s="31" t="s">
        <v>129</v>
      </c>
      <c r="B469" s="110" t="s">
        <v>48</v>
      </c>
      <c r="C469" s="110" t="s">
        <v>93</v>
      </c>
      <c r="D469" s="110" t="s">
        <v>0</v>
      </c>
      <c r="E469" s="110" t="s">
        <v>127</v>
      </c>
      <c r="F469" s="14"/>
      <c r="G469" s="15">
        <f>SUM(G470:G471)</f>
        <v>3306.3</v>
      </c>
    </row>
    <row r="470" spans="1:7" s="96" customFormat="1" ht="47.25" customHeight="1" x14ac:dyDescent="0.25">
      <c r="A470" s="31" t="s">
        <v>114</v>
      </c>
      <c r="B470" s="110" t="s">
        <v>48</v>
      </c>
      <c r="C470" s="110" t="s">
        <v>93</v>
      </c>
      <c r="D470" s="110" t="s">
        <v>0</v>
      </c>
      <c r="E470" s="110" t="s">
        <v>127</v>
      </c>
      <c r="F470" s="14" t="s">
        <v>19</v>
      </c>
      <c r="G470" s="15">
        <v>1500</v>
      </c>
    </row>
    <row r="471" spans="1:7" s="96" customFormat="1" ht="31.5" customHeight="1" x14ac:dyDescent="0.25">
      <c r="A471" s="111" t="s">
        <v>115</v>
      </c>
      <c r="B471" s="110" t="s">
        <v>48</v>
      </c>
      <c r="C471" s="110" t="s">
        <v>93</v>
      </c>
      <c r="D471" s="110" t="s">
        <v>0</v>
      </c>
      <c r="E471" s="110" t="s">
        <v>127</v>
      </c>
      <c r="F471" s="14" t="s">
        <v>20</v>
      </c>
      <c r="G471" s="15">
        <f>670+403.1+210.5+522.7</f>
        <v>1806.3</v>
      </c>
    </row>
    <row r="472" spans="1:7" s="96" customFormat="1" ht="31.5" customHeight="1" x14ac:dyDescent="0.25">
      <c r="A472" s="111" t="s">
        <v>267</v>
      </c>
      <c r="B472" s="110" t="s">
        <v>48</v>
      </c>
      <c r="C472" s="110" t="s">
        <v>93</v>
      </c>
      <c r="D472" s="110" t="s">
        <v>0</v>
      </c>
      <c r="E472" s="110" t="s">
        <v>266</v>
      </c>
      <c r="F472" s="14"/>
      <c r="G472" s="15">
        <f>G473</f>
        <v>272.10000000000002</v>
      </c>
    </row>
    <row r="473" spans="1:7" s="96" customFormat="1" ht="31.5" customHeight="1" x14ac:dyDescent="0.25">
      <c r="A473" s="111" t="s">
        <v>115</v>
      </c>
      <c r="B473" s="110" t="s">
        <v>48</v>
      </c>
      <c r="C473" s="110" t="s">
        <v>93</v>
      </c>
      <c r="D473" s="110" t="s">
        <v>0</v>
      </c>
      <c r="E473" s="110" t="s">
        <v>266</v>
      </c>
      <c r="F473" s="14" t="s">
        <v>20</v>
      </c>
      <c r="G473" s="15">
        <v>272.10000000000002</v>
      </c>
    </row>
    <row r="474" spans="1:7" s="96" customFormat="1" ht="31.5" customHeight="1" x14ac:dyDescent="0.25">
      <c r="A474" s="31" t="s">
        <v>407</v>
      </c>
      <c r="B474" s="110" t="s">
        <v>68</v>
      </c>
      <c r="C474" s="110"/>
      <c r="D474" s="110"/>
      <c r="E474" s="110"/>
      <c r="F474" s="14"/>
      <c r="G474" s="15">
        <f>SUM(G475)</f>
        <v>25603.8</v>
      </c>
    </row>
    <row r="475" spans="1:7" s="96" customFormat="1" ht="31.5" customHeight="1" x14ac:dyDescent="0.25">
      <c r="A475" s="31" t="s">
        <v>408</v>
      </c>
      <c r="B475" s="110" t="s">
        <v>68</v>
      </c>
      <c r="C475" s="110" t="s">
        <v>58</v>
      </c>
      <c r="D475" s="110"/>
      <c r="E475" s="110"/>
      <c r="F475" s="110"/>
      <c r="G475" s="15">
        <f>G476+G479</f>
        <v>25603.8</v>
      </c>
    </row>
    <row r="476" spans="1:7" s="96" customFormat="1" ht="31.5" customHeight="1" x14ac:dyDescent="0.25">
      <c r="A476" s="111" t="s">
        <v>167</v>
      </c>
      <c r="B476" s="110" t="s">
        <v>68</v>
      </c>
      <c r="C476" s="110" t="s">
        <v>58</v>
      </c>
      <c r="D476" s="110" t="s">
        <v>0</v>
      </c>
      <c r="E476" s="110"/>
      <c r="F476" s="110"/>
      <c r="G476" s="15">
        <f>SUM(G477)</f>
        <v>24223.8</v>
      </c>
    </row>
    <row r="477" spans="1:7" s="96" customFormat="1" ht="31.5" customHeight="1" x14ac:dyDescent="0.25">
      <c r="A477" s="31" t="s">
        <v>409</v>
      </c>
      <c r="B477" s="110" t="s">
        <v>68</v>
      </c>
      <c r="C477" s="110" t="s">
        <v>58</v>
      </c>
      <c r="D477" s="110" t="s">
        <v>0</v>
      </c>
      <c r="E477" s="110" t="s">
        <v>69</v>
      </c>
      <c r="F477" s="110"/>
      <c r="G477" s="15">
        <f>SUM(G478:G478)</f>
        <v>24223.8</v>
      </c>
    </row>
    <row r="478" spans="1:7" s="96" customFormat="1" ht="18" customHeight="1" x14ac:dyDescent="0.25">
      <c r="A478" s="111" t="s">
        <v>117</v>
      </c>
      <c r="B478" s="110" t="s">
        <v>68</v>
      </c>
      <c r="C478" s="110" t="s">
        <v>58</v>
      </c>
      <c r="D478" s="110" t="s">
        <v>0</v>
      </c>
      <c r="E478" s="110" t="s">
        <v>69</v>
      </c>
      <c r="F478" s="110" t="s">
        <v>109</v>
      </c>
      <c r="G478" s="15">
        <f>21223.8+3000</f>
        <v>24223.8</v>
      </c>
    </row>
    <row r="479" spans="1:7" s="96" customFormat="1" ht="31.5" customHeight="1" x14ac:dyDescent="0.25">
      <c r="A479" s="111" t="s">
        <v>360</v>
      </c>
      <c r="B479" s="110" t="s">
        <v>68</v>
      </c>
      <c r="C479" s="110" t="s">
        <v>58</v>
      </c>
      <c r="D479" s="110" t="s">
        <v>2</v>
      </c>
      <c r="E479" s="110"/>
      <c r="F479" s="110"/>
      <c r="G479" s="15">
        <f>G480</f>
        <v>1380</v>
      </c>
    </row>
    <row r="480" spans="1:7" s="96" customFormat="1" ht="63" customHeight="1" x14ac:dyDescent="0.25">
      <c r="A480" s="111" t="s">
        <v>411</v>
      </c>
      <c r="B480" s="110" t="s">
        <v>68</v>
      </c>
      <c r="C480" s="110" t="s">
        <v>58</v>
      </c>
      <c r="D480" s="110" t="s">
        <v>2</v>
      </c>
      <c r="E480" s="110" t="s">
        <v>359</v>
      </c>
      <c r="F480" s="110"/>
      <c r="G480" s="15">
        <f>G481</f>
        <v>1380</v>
      </c>
    </row>
    <row r="481" spans="1:7" s="96" customFormat="1" ht="18" customHeight="1" x14ac:dyDescent="0.25">
      <c r="A481" s="30" t="s">
        <v>117</v>
      </c>
      <c r="B481" s="110" t="s">
        <v>68</v>
      </c>
      <c r="C481" s="110" t="s">
        <v>58</v>
      </c>
      <c r="D481" s="110" t="s">
        <v>2</v>
      </c>
      <c r="E481" s="110" t="s">
        <v>359</v>
      </c>
      <c r="F481" s="110" t="s">
        <v>109</v>
      </c>
      <c r="G481" s="15">
        <v>1380</v>
      </c>
    </row>
    <row r="482" spans="1:7" s="96" customFormat="1" ht="31.5" customHeight="1" x14ac:dyDescent="0.25">
      <c r="A482" s="111" t="s">
        <v>412</v>
      </c>
      <c r="B482" s="110" t="s">
        <v>122</v>
      </c>
      <c r="C482" s="110"/>
      <c r="D482" s="110"/>
      <c r="E482" s="110"/>
      <c r="F482" s="110"/>
      <c r="G482" s="15">
        <f>SUM(G483)</f>
        <v>23240</v>
      </c>
    </row>
    <row r="483" spans="1:7" s="96" customFormat="1" ht="31.5" customHeight="1" x14ac:dyDescent="0.25">
      <c r="A483" s="111" t="s">
        <v>415</v>
      </c>
      <c r="B483" s="110" t="s">
        <v>122</v>
      </c>
      <c r="C483" s="110" t="s">
        <v>58</v>
      </c>
      <c r="D483" s="110"/>
      <c r="E483" s="110"/>
      <c r="F483" s="110"/>
      <c r="G483" s="15">
        <f>SUM(G484+G495+G498+G501)</f>
        <v>23240</v>
      </c>
    </row>
    <row r="484" spans="1:7" s="96" customFormat="1" ht="47.25" customHeight="1" x14ac:dyDescent="0.25">
      <c r="A484" s="111" t="s">
        <v>448</v>
      </c>
      <c r="B484" s="110" t="s">
        <v>122</v>
      </c>
      <c r="C484" s="110" t="s">
        <v>58</v>
      </c>
      <c r="D484" s="110" t="s">
        <v>0</v>
      </c>
      <c r="E484" s="110"/>
      <c r="F484" s="110"/>
      <c r="G484" s="15">
        <f>SUM(G485+G489+G493+G491)</f>
        <v>11437.300000000001</v>
      </c>
    </row>
    <row r="485" spans="1:7" s="96" customFormat="1" ht="18" customHeight="1" x14ac:dyDescent="0.25">
      <c r="A485" s="31" t="s">
        <v>17</v>
      </c>
      <c r="B485" s="110" t="s">
        <v>122</v>
      </c>
      <c r="C485" s="110" t="s">
        <v>58</v>
      </c>
      <c r="D485" s="110" t="s">
        <v>0</v>
      </c>
      <c r="E485" s="110" t="s">
        <v>41</v>
      </c>
      <c r="F485" s="110"/>
      <c r="G485" s="15">
        <f>SUM(G486:G488)</f>
        <v>11276.2</v>
      </c>
    </row>
    <row r="486" spans="1:7" s="96" customFormat="1" ht="47.25" customHeight="1" x14ac:dyDescent="0.25">
      <c r="A486" s="111" t="s">
        <v>114</v>
      </c>
      <c r="B486" s="110" t="s">
        <v>122</v>
      </c>
      <c r="C486" s="110" t="s">
        <v>58</v>
      </c>
      <c r="D486" s="110" t="s">
        <v>0</v>
      </c>
      <c r="E486" s="110" t="s">
        <v>41</v>
      </c>
      <c r="F486" s="110" t="s">
        <v>19</v>
      </c>
      <c r="G486" s="15">
        <v>11064.6</v>
      </c>
    </row>
    <row r="487" spans="1:7" s="96" customFormat="1" ht="31.5" customHeight="1" x14ac:dyDescent="0.25">
      <c r="A487" s="111" t="s">
        <v>115</v>
      </c>
      <c r="B487" s="110" t="s">
        <v>122</v>
      </c>
      <c r="C487" s="110" t="s">
        <v>58</v>
      </c>
      <c r="D487" s="110" t="s">
        <v>0</v>
      </c>
      <c r="E487" s="110" t="s">
        <v>41</v>
      </c>
      <c r="F487" s="110" t="s">
        <v>20</v>
      </c>
      <c r="G487" s="15">
        <v>203.6</v>
      </c>
    </row>
    <row r="488" spans="1:7" s="96" customFormat="1" ht="18" customHeight="1" x14ac:dyDescent="0.25">
      <c r="A488" s="111" t="s">
        <v>21</v>
      </c>
      <c r="B488" s="110" t="s">
        <v>122</v>
      </c>
      <c r="C488" s="110" t="s">
        <v>58</v>
      </c>
      <c r="D488" s="110" t="s">
        <v>0</v>
      </c>
      <c r="E488" s="110" t="s">
        <v>41</v>
      </c>
      <c r="F488" s="110" t="s">
        <v>22</v>
      </c>
      <c r="G488" s="15">
        <v>8</v>
      </c>
    </row>
    <row r="489" spans="1:7" s="96" customFormat="1" ht="18" customHeight="1" x14ac:dyDescent="0.25">
      <c r="A489" s="111" t="s">
        <v>228</v>
      </c>
      <c r="B489" s="110" t="s">
        <v>122</v>
      </c>
      <c r="C489" s="25">
        <v>1</v>
      </c>
      <c r="D489" s="110" t="s">
        <v>0</v>
      </c>
      <c r="E489" s="110" t="s">
        <v>229</v>
      </c>
      <c r="F489" s="110"/>
      <c r="G489" s="15">
        <f>SUM(G490)</f>
        <v>31.7</v>
      </c>
    </row>
    <row r="490" spans="1:7" s="96" customFormat="1" ht="31.5" customHeight="1" x14ac:dyDescent="0.25">
      <c r="A490" s="111" t="s">
        <v>115</v>
      </c>
      <c r="B490" s="110" t="s">
        <v>122</v>
      </c>
      <c r="C490" s="25">
        <v>1</v>
      </c>
      <c r="D490" s="110" t="s">
        <v>0</v>
      </c>
      <c r="E490" s="110" t="s">
        <v>229</v>
      </c>
      <c r="F490" s="110" t="s">
        <v>20</v>
      </c>
      <c r="G490" s="15">
        <v>31.7</v>
      </c>
    </row>
    <row r="491" spans="1:7" s="96" customFormat="1" ht="18" customHeight="1" x14ac:dyDescent="0.25">
      <c r="A491" s="111" t="s">
        <v>234</v>
      </c>
      <c r="B491" s="110" t="s">
        <v>122</v>
      </c>
      <c r="C491" s="110" t="s">
        <v>58</v>
      </c>
      <c r="D491" s="110" t="s">
        <v>0</v>
      </c>
      <c r="E491" s="110" t="s">
        <v>235</v>
      </c>
      <c r="F491" s="14"/>
      <c r="G491" s="15">
        <f>SUM(G492)</f>
        <v>71.8</v>
      </c>
    </row>
    <row r="492" spans="1:7" s="96" customFormat="1" ht="31.5" customHeight="1" x14ac:dyDescent="0.25">
      <c r="A492" s="111" t="s">
        <v>115</v>
      </c>
      <c r="B492" s="110" t="s">
        <v>122</v>
      </c>
      <c r="C492" s="110" t="s">
        <v>58</v>
      </c>
      <c r="D492" s="110" t="s">
        <v>0</v>
      </c>
      <c r="E492" s="110" t="s">
        <v>235</v>
      </c>
      <c r="F492" s="14" t="s">
        <v>20</v>
      </c>
      <c r="G492" s="15">
        <v>71.8</v>
      </c>
    </row>
    <row r="493" spans="1:7" s="96" customFormat="1" ht="31.5" customHeight="1" x14ac:dyDescent="0.25">
      <c r="A493" s="111" t="s">
        <v>230</v>
      </c>
      <c r="B493" s="110" t="s">
        <v>122</v>
      </c>
      <c r="C493" s="25">
        <v>1</v>
      </c>
      <c r="D493" s="110" t="s">
        <v>0</v>
      </c>
      <c r="E493" s="110" t="s">
        <v>231</v>
      </c>
      <c r="F493" s="110"/>
      <c r="G493" s="15">
        <f>SUM(G494)</f>
        <v>57.6</v>
      </c>
    </row>
    <row r="494" spans="1:7" s="96" customFormat="1" ht="31.5" customHeight="1" x14ac:dyDescent="0.25">
      <c r="A494" s="111" t="s">
        <v>115</v>
      </c>
      <c r="B494" s="110" t="s">
        <v>122</v>
      </c>
      <c r="C494" s="25">
        <v>1</v>
      </c>
      <c r="D494" s="110" t="s">
        <v>0</v>
      </c>
      <c r="E494" s="110" t="s">
        <v>231</v>
      </c>
      <c r="F494" s="110" t="s">
        <v>20</v>
      </c>
      <c r="G494" s="15">
        <v>57.6</v>
      </c>
    </row>
    <row r="495" spans="1:7" s="96" customFormat="1" ht="47.25" customHeight="1" x14ac:dyDescent="0.25">
      <c r="A495" s="111" t="s">
        <v>444</v>
      </c>
      <c r="B495" s="110" t="s">
        <v>122</v>
      </c>
      <c r="C495" s="110" t="s">
        <v>58</v>
      </c>
      <c r="D495" s="110" t="s">
        <v>1</v>
      </c>
      <c r="E495" s="110"/>
      <c r="F495" s="110"/>
      <c r="G495" s="15">
        <f>G496</f>
        <v>9063.9</v>
      </c>
    </row>
    <row r="496" spans="1:7" s="96" customFormat="1" ht="47.25" customHeight="1" x14ac:dyDescent="0.25">
      <c r="A496" s="111" t="s">
        <v>28</v>
      </c>
      <c r="B496" s="110" t="s">
        <v>122</v>
      </c>
      <c r="C496" s="110" t="s">
        <v>58</v>
      </c>
      <c r="D496" s="110" t="s">
        <v>1</v>
      </c>
      <c r="E496" s="110" t="s">
        <v>51</v>
      </c>
      <c r="F496" s="110"/>
      <c r="G496" s="15">
        <f>G497</f>
        <v>9063.9</v>
      </c>
    </row>
    <row r="497" spans="1:7" s="96" customFormat="1" ht="31.5" customHeight="1" x14ac:dyDescent="0.25">
      <c r="A497" s="30" t="s">
        <v>116</v>
      </c>
      <c r="B497" s="110" t="s">
        <v>122</v>
      </c>
      <c r="C497" s="110" t="s">
        <v>58</v>
      </c>
      <c r="D497" s="110" t="s">
        <v>1</v>
      </c>
      <c r="E497" s="110" t="s">
        <v>51</v>
      </c>
      <c r="F497" s="110" t="s">
        <v>111</v>
      </c>
      <c r="G497" s="15">
        <v>9063.9</v>
      </c>
    </row>
    <row r="498" spans="1:7" s="96" customFormat="1" ht="36.75" customHeight="1" x14ac:dyDescent="0.25">
      <c r="A498" s="111" t="s">
        <v>543</v>
      </c>
      <c r="B498" s="110" t="s">
        <v>122</v>
      </c>
      <c r="C498" s="110" t="s">
        <v>58</v>
      </c>
      <c r="D498" s="110" t="s">
        <v>2</v>
      </c>
      <c r="E498" s="110"/>
      <c r="F498" s="110"/>
      <c r="G498" s="15">
        <f>G499+G6517</f>
        <v>1390</v>
      </c>
    </row>
    <row r="499" spans="1:7" s="96" customFormat="1" ht="47.25" customHeight="1" x14ac:dyDescent="0.25">
      <c r="A499" s="111" t="s">
        <v>660</v>
      </c>
      <c r="B499" s="110" t="s">
        <v>122</v>
      </c>
      <c r="C499" s="110" t="s">
        <v>58</v>
      </c>
      <c r="D499" s="110" t="s">
        <v>2</v>
      </c>
      <c r="E499" s="110" t="s">
        <v>138</v>
      </c>
      <c r="F499" s="110"/>
      <c r="G499" s="15">
        <f>G500</f>
        <v>1390</v>
      </c>
    </row>
    <row r="500" spans="1:7" s="96" customFormat="1" ht="31.5" customHeight="1" x14ac:dyDescent="0.25">
      <c r="A500" s="111" t="s">
        <v>115</v>
      </c>
      <c r="B500" s="110" t="s">
        <v>122</v>
      </c>
      <c r="C500" s="110" t="s">
        <v>58</v>
      </c>
      <c r="D500" s="110" t="s">
        <v>2</v>
      </c>
      <c r="E500" s="110" t="s">
        <v>138</v>
      </c>
      <c r="F500" s="110" t="s">
        <v>20</v>
      </c>
      <c r="G500" s="15">
        <v>1390</v>
      </c>
    </row>
    <row r="501" spans="1:7" s="96" customFormat="1" ht="31.5" customHeight="1" x14ac:dyDescent="0.25">
      <c r="A501" s="111" t="s">
        <v>171</v>
      </c>
      <c r="B501" s="110" t="s">
        <v>122</v>
      </c>
      <c r="C501" s="110" t="s">
        <v>58</v>
      </c>
      <c r="D501" s="110" t="s">
        <v>3</v>
      </c>
      <c r="E501" s="110"/>
      <c r="F501" s="110"/>
      <c r="G501" s="15">
        <f>G504+G502</f>
        <v>1348.8</v>
      </c>
    </row>
    <row r="502" spans="1:7" s="96" customFormat="1" ht="18.75" customHeight="1" x14ac:dyDescent="0.25">
      <c r="A502" s="111" t="s">
        <v>564</v>
      </c>
      <c r="B502" s="110" t="s">
        <v>122</v>
      </c>
      <c r="C502" s="110" t="s">
        <v>58</v>
      </c>
      <c r="D502" s="110" t="s">
        <v>3</v>
      </c>
      <c r="E502" s="110" t="s">
        <v>565</v>
      </c>
      <c r="F502" s="110"/>
      <c r="G502" s="15">
        <f>G503</f>
        <v>390.8</v>
      </c>
    </row>
    <row r="503" spans="1:7" s="96" customFormat="1" ht="21.75" customHeight="1" x14ac:dyDescent="0.25">
      <c r="A503" s="111" t="s">
        <v>21</v>
      </c>
      <c r="B503" s="110" t="s">
        <v>122</v>
      </c>
      <c r="C503" s="110" t="s">
        <v>58</v>
      </c>
      <c r="D503" s="110" t="s">
        <v>3</v>
      </c>
      <c r="E503" s="110" t="s">
        <v>565</v>
      </c>
      <c r="F503" s="110" t="s">
        <v>22</v>
      </c>
      <c r="G503" s="15">
        <v>390.8</v>
      </c>
    </row>
    <row r="504" spans="1:7" s="96" customFormat="1" ht="31.5" customHeight="1" x14ac:dyDescent="0.25">
      <c r="A504" s="111" t="s">
        <v>170</v>
      </c>
      <c r="B504" s="110" t="s">
        <v>122</v>
      </c>
      <c r="C504" s="110" t="s">
        <v>58</v>
      </c>
      <c r="D504" s="110" t="s">
        <v>3</v>
      </c>
      <c r="E504" s="110" t="s">
        <v>169</v>
      </c>
      <c r="F504" s="110"/>
      <c r="G504" s="15">
        <f>G505</f>
        <v>958</v>
      </c>
    </row>
    <row r="505" spans="1:7" s="96" customFormat="1" ht="31.5" customHeight="1" x14ac:dyDescent="0.25">
      <c r="A505" s="111" t="s">
        <v>115</v>
      </c>
      <c r="B505" s="110" t="s">
        <v>122</v>
      </c>
      <c r="C505" s="110" t="s">
        <v>58</v>
      </c>
      <c r="D505" s="110" t="s">
        <v>3</v>
      </c>
      <c r="E505" s="110" t="s">
        <v>169</v>
      </c>
      <c r="F505" s="110" t="s">
        <v>20</v>
      </c>
      <c r="G505" s="15">
        <v>958</v>
      </c>
    </row>
    <row r="506" spans="1:7" s="96" customFormat="1" ht="21.75" customHeight="1" x14ac:dyDescent="0.25">
      <c r="A506" s="111" t="s">
        <v>601</v>
      </c>
      <c r="B506" s="110" t="s">
        <v>600</v>
      </c>
      <c r="C506" s="110"/>
      <c r="D506" s="110"/>
      <c r="E506" s="110"/>
      <c r="F506" s="110"/>
      <c r="G506" s="15">
        <f>G507</f>
        <v>16095.999999999998</v>
      </c>
    </row>
    <row r="507" spans="1:7" s="96" customFormat="1" ht="31.5" customHeight="1" x14ac:dyDescent="0.25">
      <c r="A507" s="111" t="s">
        <v>619</v>
      </c>
      <c r="B507" s="110" t="s">
        <v>600</v>
      </c>
      <c r="C507" s="110">
        <v>1</v>
      </c>
      <c r="D507" s="110"/>
      <c r="E507" s="110"/>
      <c r="F507" s="110"/>
      <c r="G507" s="15">
        <f>G508</f>
        <v>16095.999999999998</v>
      </c>
    </row>
    <row r="508" spans="1:7" s="96" customFormat="1" ht="31.5" customHeight="1" x14ac:dyDescent="0.25">
      <c r="A508" s="111" t="s">
        <v>602</v>
      </c>
      <c r="B508" s="110" t="s">
        <v>600</v>
      </c>
      <c r="C508" s="110">
        <v>1</v>
      </c>
      <c r="D508" s="110" t="s">
        <v>0</v>
      </c>
      <c r="E508" s="110"/>
      <c r="F508" s="110"/>
      <c r="G508" s="15">
        <f>G509+G511</f>
        <v>16095.999999999998</v>
      </c>
    </row>
    <row r="509" spans="1:7" s="96" customFormat="1" ht="31.5" customHeight="1" x14ac:dyDescent="0.25">
      <c r="A509" s="111" t="s">
        <v>603</v>
      </c>
      <c r="B509" s="110" t="s">
        <v>600</v>
      </c>
      <c r="C509" s="110">
        <v>1</v>
      </c>
      <c r="D509" s="110" t="s">
        <v>0</v>
      </c>
      <c r="E509" s="110" t="s">
        <v>56</v>
      </c>
      <c r="F509" s="110"/>
      <c r="G509" s="15">
        <f>G510</f>
        <v>6861.4</v>
      </c>
    </row>
    <row r="510" spans="1:7" s="96" customFormat="1" ht="31.5" customHeight="1" x14ac:dyDescent="0.25">
      <c r="A510" s="111" t="s">
        <v>115</v>
      </c>
      <c r="B510" s="110" t="s">
        <v>600</v>
      </c>
      <c r="C510" s="110">
        <v>1</v>
      </c>
      <c r="D510" s="110" t="s">
        <v>0</v>
      </c>
      <c r="E510" s="110" t="s">
        <v>56</v>
      </c>
      <c r="F510" s="110" t="s">
        <v>20</v>
      </c>
      <c r="G510" s="15">
        <f>101.4+6760</f>
        <v>6861.4</v>
      </c>
    </row>
    <row r="511" spans="1:7" s="96" customFormat="1" ht="31.5" customHeight="1" x14ac:dyDescent="0.25">
      <c r="A511" s="111" t="s">
        <v>602</v>
      </c>
      <c r="B511" s="110" t="s">
        <v>600</v>
      </c>
      <c r="C511" s="110">
        <v>1</v>
      </c>
      <c r="D511" s="110" t="s">
        <v>0</v>
      </c>
      <c r="E511" s="110"/>
      <c r="F511" s="110"/>
      <c r="G511" s="15">
        <f>G512+G515</f>
        <v>9234.5999999999985</v>
      </c>
    </row>
    <row r="512" spans="1:7" s="96" customFormat="1" ht="46.95" customHeight="1" x14ac:dyDescent="0.25">
      <c r="A512" s="111" t="s">
        <v>28</v>
      </c>
      <c r="B512" s="110" t="s">
        <v>600</v>
      </c>
      <c r="C512" s="110">
        <v>1</v>
      </c>
      <c r="D512" s="110" t="s">
        <v>0</v>
      </c>
      <c r="E512" s="110" t="s">
        <v>51</v>
      </c>
      <c r="F512" s="110"/>
      <c r="G512" s="15">
        <f>SUM(G513)</f>
        <v>4757.7</v>
      </c>
    </row>
    <row r="513" spans="1:7" s="96" customFormat="1" ht="49.5" customHeight="1" x14ac:dyDescent="0.25">
      <c r="A513" s="111" t="s">
        <v>114</v>
      </c>
      <c r="B513" s="110" t="s">
        <v>600</v>
      </c>
      <c r="C513" s="110">
        <v>1</v>
      </c>
      <c r="D513" s="110" t="s">
        <v>0</v>
      </c>
      <c r="E513" s="110" t="s">
        <v>51</v>
      </c>
      <c r="F513" s="110" t="s">
        <v>19</v>
      </c>
      <c r="G513" s="15">
        <v>4757.7</v>
      </c>
    </row>
    <row r="514" spans="1:7" s="96" customFormat="1" ht="31.5" customHeight="1" x14ac:dyDescent="0.25">
      <c r="A514" s="31" t="s">
        <v>614</v>
      </c>
      <c r="B514" s="110" t="s">
        <v>600</v>
      </c>
      <c r="C514" s="110" t="s">
        <v>58</v>
      </c>
      <c r="D514" s="110" t="s">
        <v>0</v>
      </c>
      <c r="E514" s="110" t="s">
        <v>613</v>
      </c>
      <c r="F514" s="110"/>
      <c r="G514" s="15">
        <f>G515</f>
        <v>4476.8999999999996</v>
      </c>
    </row>
    <row r="515" spans="1:7" s="96" customFormat="1" ht="31.5" customHeight="1" x14ac:dyDescent="0.25">
      <c r="A515" s="111" t="s">
        <v>115</v>
      </c>
      <c r="B515" s="110" t="s">
        <v>600</v>
      </c>
      <c r="C515" s="110">
        <v>1</v>
      </c>
      <c r="D515" s="110" t="s">
        <v>0</v>
      </c>
      <c r="E515" s="110" t="s">
        <v>613</v>
      </c>
      <c r="F515" s="110" t="s">
        <v>20</v>
      </c>
      <c r="G515" s="15">
        <v>4476.8999999999996</v>
      </c>
    </row>
    <row r="516" spans="1:7" s="96" customFormat="1" ht="47.25" customHeight="1" x14ac:dyDescent="0.25">
      <c r="A516" s="31" t="s">
        <v>447</v>
      </c>
      <c r="B516" s="110" t="s">
        <v>103</v>
      </c>
      <c r="C516" s="110"/>
      <c r="D516" s="110"/>
      <c r="E516" s="110"/>
      <c r="F516" s="110"/>
      <c r="G516" s="15">
        <f>SUM(G517)</f>
        <v>4459.8999999999996</v>
      </c>
    </row>
    <row r="517" spans="1:7" s="96" customFormat="1" ht="31.5" customHeight="1" x14ac:dyDescent="0.25">
      <c r="A517" s="31" t="s">
        <v>446</v>
      </c>
      <c r="B517" s="110" t="s">
        <v>103</v>
      </c>
      <c r="C517" s="110" t="s">
        <v>58</v>
      </c>
      <c r="D517" s="110"/>
      <c r="E517" s="110"/>
      <c r="F517" s="110"/>
      <c r="G517" s="15">
        <f>SUM(G518)</f>
        <v>4459.8999999999996</v>
      </c>
    </row>
    <row r="518" spans="1:7" s="96" customFormat="1" ht="18" customHeight="1" x14ac:dyDescent="0.25">
      <c r="A518" s="31" t="s">
        <v>17</v>
      </c>
      <c r="B518" s="110" t="s">
        <v>103</v>
      </c>
      <c r="C518" s="110" t="s">
        <v>58</v>
      </c>
      <c r="D518" s="110" t="s">
        <v>39</v>
      </c>
      <c r="E518" s="110" t="s">
        <v>41</v>
      </c>
      <c r="F518" s="110"/>
      <c r="G518" s="15">
        <f>SUM(G519:G519)</f>
        <v>4459.8999999999996</v>
      </c>
    </row>
    <row r="519" spans="1:7" s="96" customFormat="1" ht="47.25" customHeight="1" x14ac:dyDescent="0.25">
      <c r="A519" s="111" t="s">
        <v>114</v>
      </c>
      <c r="B519" s="110" t="s">
        <v>103</v>
      </c>
      <c r="C519" s="110" t="s">
        <v>58</v>
      </c>
      <c r="D519" s="110" t="s">
        <v>39</v>
      </c>
      <c r="E519" s="110" t="s">
        <v>41</v>
      </c>
      <c r="F519" s="110" t="s">
        <v>19</v>
      </c>
      <c r="G519" s="15">
        <v>4459.8999999999996</v>
      </c>
    </row>
    <row r="520" spans="1:7" s="96" customFormat="1" ht="18.600000000000001" customHeight="1" x14ac:dyDescent="0.25">
      <c r="A520" s="31" t="s">
        <v>27</v>
      </c>
      <c r="B520" s="110" t="s">
        <v>104</v>
      </c>
      <c r="C520" s="110"/>
      <c r="D520" s="110"/>
      <c r="E520" s="110"/>
      <c r="F520" s="110"/>
      <c r="G520" s="15">
        <f>G521</f>
        <v>1872</v>
      </c>
    </row>
    <row r="521" spans="1:7" s="96" customFormat="1" ht="18" customHeight="1" x14ac:dyDescent="0.25">
      <c r="A521" s="31" t="s">
        <v>42</v>
      </c>
      <c r="B521" s="110" t="s">
        <v>104</v>
      </c>
      <c r="C521" s="110" t="s">
        <v>58</v>
      </c>
      <c r="D521" s="110"/>
      <c r="E521" s="110"/>
      <c r="F521" s="110"/>
      <c r="G521" s="15">
        <f>SUM(G522)</f>
        <v>1872</v>
      </c>
    </row>
    <row r="522" spans="1:7" s="96" customFormat="1" ht="22.2" customHeight="1" x14ac:dyDescent="0.25">
      <c r="A522" s="31" t="s">
        <v>17</v>
      </c>
      <c r="B522" s="110" t="s">
        <v>104</v>
      </c>
      <c r="C522" s="110" t="s">
        <v>58</v>
      </c>
      <c r="D522" s="110" t="s">
        <v>39</v>
      </c>
      <c r="E522" s="110" t="s">
        <v>41</v>
      </c>
      <c r="F522" s="110"/>
      <c r="G522" s="15">
        <f>SUM(G523:G524)</f>
        <v>1872</v>
      </c>
    </row>
    <row r="523" spans="1:7" s="96" customFormat="1" ht="47.25" customHeight="1" x14ac:dyDescent="0.25">
      <c r="A523" s="111" t="s">
        <v>114</v>
      </c>
      <c r="B523" s="110" t="s">
        <v>104</v>
      </c>
      <c r="C523" s="110" t="s">
        <v>58</v>
      </c>
      <c r="D523" s="110" t="s">
        <v>39</v>
      </c>
      <c r="E523" s="110" t="s">
        <v>41</v>
      </c>
      <c r="F523" s="110" t="s">
        <v>19</v>
      </c>
      <c r="G523" s="15">
        <v>1800</v>
      </c>
    </row>
    <row r="524" spans="1:7" s="96" customFormat="1" ht="31.5" customHeight="1" x14ac:dyDescent="0.25">
      <c r="A524" s="111" t="s">
        <v>115</v>
      </c>
      <c r="B524" s="110" t="s">
        <v>104</v>
      </c>
      <c r="C524" s="110" t="s">
        <v>58</v>
      </c>
      <c r="D524" s="110" t="s">
        <v>39</v>
      </c>
      <c r="E524" s="110" t="s">
        <v>41</v>
      </c>
      <c r="F524" s="110" t="s">
        <v>20</v>
      </c>
      <c r="G524" s="15">
        <v>72</v>
      </c>
    </row>
    <row r="525" spans="1:7" s="96" customFormat="1" ht="16.95" customHeight="1" x14ac:dyDescent="0.25">
      <c r="A525" s="111" t="s">
        <v>29</v>
      </c>
      <c r="B525" s="110" t="s">
        <v>44</v>
      </c>
      <c r="C525" s="110"/>
      <c r="D525" s="110"/>
      <c r="E525" s="110"/>
      <c r="F525" s="110"/>
      <c r="G525" s="15">
        <f>SUM(G526+G530+G548)</f>
        <v>253242.80000000002</v>
      </c>
    </row>
    <row r="526" spans="1:7" s="96" customFormat="1" ht="31.5" customHeight="1" x14ac:dyDescent="0.25">
      <c r="A526" s="31" t="s">
        <v>418</v>
      </c>
      <c r="B526" s="110" t="s">
        <v>44</v>
      </c>
      <c r="C526" s="110" t="s">
        <v>58</v>
      </c>
      <c r="D526" s="110"/>
      <c r="E526" s="110"/>
      <c r="F526" s="110"/>
      <c r="G526" s="15">
        <f>SUM(G527)</f>
        <v>205627.1</v>
      </c>
    </row>
    <row r="527" spans="1:7" s="96" customFormat="1" ht="18" customHeight="1" x14ac:dyDescent="0.25">
      <c r="A527" s="31" t="s">
        <v>17</v>
      </c>
      <c r="B527" s="110" t="s">
        <v>44</v>
      </c>
      <c r="C527" s="110" t="s">
        <v>58</v>
      </c>
      <c r="D527" s="110" t="s">
        <v>39</v>
      </c>
      <c r="E527" s="110" t="s">
        <v>41</v>
      </c>
      <c r="F527" s="110"/>
      <c r="G527" s="15">
        <f>SUM(G528:G529)</f>
        <v>205627.1</v>
      </c>
    </row>
    <row r="528" spans="1:7" s="96" customFormat="1" ht="47.25" customHeight="1" x14ac:dyDescent="0.25">
      <c r="A528" s="111" t="s">
        <v>114</v>
      </c>
      <c r="B528" s="110" t="s">
        <v>44</v>
      </c>
      <c r="C528" s="110" t="s">
        <v>58</v>
      </c>
      <c r="D528" s="110" t="s">
        <v>39</v>
      </c>
      <c r="E528" s="110" t="s">
        <v>41</v>
      </c>
      <c r="F528" s="110" t="s">
        <v>19</v>
      </c>
      <c r="G528" s="15">
        <f>195954.3+5319.6+2500.2</f>
        <v>203774.1</v>
      </c>
    </row>
    <row r="529" spans="1:11" s="96" customFormat="1" ht="31.5" customHeight="1" x14ac:dyDescent="0.25">
      <c r="A529" s="111" t="s">
        <v>115</v>
      </c>
      <c r="B529" s="110" t="s">
        <v>44</v>
      </c>
      <c r="C529" s="110" t="s">
        <v>58</v>
      </c>
      <c r="D529" s="110" t="s">
        <v>39</v>
      </c>
      <c r="E529" s="110" t="s">
        <v>41</v>
      </c>
      <c r="F529" s="110" t="s">
        <v>20</v>
      </c>
      <c r="G529" s="15">
        <f>1807.4+45.6</f>
        <v>1853</v>
      </c>
    </row>
    <row r="530" spans="1:11" ht="18" customHeight="1" x14ac:dyDescent="0.25">
      <c r="A530" s="31" t="s">
        <v>23</v>
      </c>
      <c r="B530" s="110" t="s">
        <v>44</v>
      </c>
      <c r="C530" s="110" t="s">
        <v>93</v>
      </c>
      <c r="D530" s="110"/>
      <c r="E530" s="110"/>
      <c r="F530" s="110"/>
      <c r="G530" s="15">
        <f>SUM(G533+G537+G539+G542+G545+G535+G531)</f>
        <v>17445.600000000002</v>
      </c>
      <c r="K530" s="97"/>
    </row>
    <row r="531" spans="1:11" ht="47.25" customHeight="1" x14ac:dyDescent="0.25">
      <c r="A531" s="31" t="s">
        <v>571</v>
      </c>
      <c r="B531" s="110" t="s">
        <v>44</v>
      </c>
      <c r="C531" s="110" t="s">
        <v>93</v>
      </c>
      <c r="D531" s="110" t="s">
        <v>39</v>
      </c>
      <c r="E531" s="110" t="s">
        <v>179</v>
      </c>
      <c r="F531" s="110"/>
      <c r="G531" s="15">
        <f>G532</f>
        <v>1611.9</v>
      </c>
      <c r="K531" s="97"/>
    </row>
    <row r="532" spans="1:11" ht="47.25" customHeight="1" x14ac:dyDescent="0.25">
      <c r="A532" s="111" t="s">
        <v>114</v>
      </c>
      <c r="B532" s="110" t="s">
        <v>44</v>
      </c>
      <c r="C532" s="110" t="s">
        <v>93</v>
      </c>
      <c r="D532" s="110" t="s">
        <v>39</v>
      </c>
      <c r="E532" s="110" t="s">
        <v>179</v>
      </c>
      <c r="F532" s="110" t="s">
        <v>19</v>
      </c>
      <c r="G532" s="15">
        <v>1611.9</v>
      </c>
      <c r="K532" s="97"/>
    </row>
    <row r="533" spans="1:11" ht="47.25" customHeight="1" x14ac:dyDescent="0.25">
      <c r="A533" s="30" t="s">
        <v>37</v>
      </c>
      <c r="B533" s="110" t="s">
        <v>44</v>
      </c>
      <c r="C533" s="110" t="s">
        <v>93</v>
      </c>
      <c r="D533" s="110" t="s">
        <v>39</v>
      </c>
      <c r="E533" s="110" t="s">
        <v>47</v>
      </c>
      <c r="F533" s="110"/>
      <c r="G533" s="15">
        <f>SUM(G534:G534)</f>
        <v>13.4</v>
      </c>
    </row>
    <row r="534" spans="1:11" ht="31.5" customHeight="1" x14ac:dyDescent="0.25">
      <c r="A534" s="111" t="s">
        <v>115</v>
      </c>
      <c r="B534" s="110" t="s">
        <v>44</v>
      </c>
      <c r="C534" s="110" t="s">
        <v>93</v>
      </c>
      <c r="D534" s="110" t="s">
        <v>39</v>
      </c>
      <c r="E534" s="110" t="s">
        <v>47</v>
      </c>
      <c r="F534" s="110" t="s">
        <v>20</v>
      </c>
      <c r="G534" s="15">
        <v>13.4</v>
      </c>
    </row>
    <row r="535" spans="1:11" ht="31.5" customHeight="1" x14ac:dyDescent="0.25">
      <c r="A535" s="111" t="s">
        <v>468</v>
      </c>
      <c r="B535" s="110" t="s">
        <v>44</v>
      </c>
      <c r="C535" s="110" t="s">
        <v>93</v>
      </c>
      <c r="D535" s="110" t="s">
        <v>39</v>
      </c>
      <c r="E535" s="110" t="s">
        <v>467</v>
      </c>
      <c r="F535" s="110"/>
      <c r="G535" s="15">
        <f>G536</f>
        <v>7737</v>
      </c>
    </row>
    <row r="536" spans="1:11" ht="47.25" customHeight="1" x14ac:dyDescent="0.25">
      <c r="A536" s="111" t="s">
        <v>114</v>
      </c>
      <c r="B536" s="110" t="s">
        <v>44</v>
      </c>
      <c r="C536" s="110" t="s">
        <v>93</v>
      </c>
      <c r="D536" s="110" t="s">
        <v>39</v>
      </c>
      <c r="E536" s="110" t="s">
        <v>467</v>
      </c>
      <c r="F536" s="110" t="s">
        <v>19</v>
      </c>
      <c r="G536" s="15">
        <v>7737</v>
      </c>
    </row>
    <row r="537" spans="1:11" ht="31.5" customHeight="1" x14ac:dyDescent="0.25">
      <c r="A537" s="30" t="s">
        <v>458</v>
      </c>
      <c r="B537" s="110" t="s">
        <v>44</v>
      </c>
      <c r="C537" s="110" t="s">
        <v>93</v>
      </c>
      <c r="D537" s="110" t="s">
        <v>39</v>
      </c>
      <c r="E537" s="110" t="s">
        <v>457</v>
      </c>
      <c r="F537" s="110"/>
      <c r="G537" s="15">
        <f>SUM(G538)</f>
        <v>500</v>
      </c>
    </row>
    <row r="538" spans="1:11" ht="31.5" customHeight="1" x14ac:dyDescent="0.25">
      <c r="A538" s="111" t="s">
        <v>115</v>
      </c>
      <c r="B538" s="110" t="s">
        <v>44</v>
      </c>
      <c r="C538" s="110" t="s">
        <v>93</v>
      </c>
      <c r="D538" s="110" t="s">
        <v>39</v>
      </c>
      <c r="E538" s="110" t="s">
        <v>457</v>
      </c>
      <c r="F538" s="110" t="s">
        <v>20</v>
      </c>
      <c r="G538" s="15">
        <v>500</v>
      </c>
    </row>
    <row r="539" spans="1:11" ht="31.5" customHeight="1" x14ac:dyDescent="0.25">
      <c r="A539" s="30" t="s">
        <v>199</v>
      </c>
      <c r="B539" s="110" t="s">
        <v>44</v>
      </c>
      <c r="C539" s="110" t="s">
        <v>93</v>
      </c>
      <c r="D539" s="110" t="s">
        <v>39</v>
      </c>
      <c r="E539" s="110" t="s">
        <v>46</v>
      </c>
      <c r="F539" s="110"/>
      <c r="G539" s="15">
        <f>SUM(G540:G541)</f>
        <v>1012.5</v>
      </c>
    </row>
    <row r="540" spans="1:11" ht="47.25" customHeight="1" x14ac:dyDescent="0.25">
      <c r="A540" s="111" t="s">
        <v>114</v>
      </c>
      <c r="B540" s="110" t="s">
        <v>44</v>
      </c>
      <c r="C540" s="110" t="s">
        <v>93</v>
      </c>
      <c r="D540" s="110" t="s">
        <v>39</v>
      </c>
      <c r="E540" s="110" t="s">
        <v>46</v>
      </c>
      <c r="F540" s="110" t="s">
        <v>19</v>
      </c>
      <c r="G540" s="15">
        <v>931.5</v>
      </c>
    </row>
    <row r="541" spans="1:11" ht="31.5" customHeight="1" x14ac:dyDescent="0.25">
      <c r="A541" s="111" t="s">
        <v>115</v>
      </c>
      <c r="B541" s="110" t="s">
        <v>44</v>
      </c>
      <c r="C541" s="110" t="s">
        <v>93</v>
      </c>
      <c r="D541" s="110" t="s">
        <v>39</v>
      </c>
      <c r="E541" s="110" t="s">
        <v>46</v>
      </c>
      <c r="F541" s="110" t="s">
        <v>20</v>
      </c>
      <c r="G541" s="15">
        <v>81</v>
      </c>
    </row>
    <row r="542" spans="1:11" ht="63" customHeight="1" x14ac:dyDescent="0.25">
      <c r="A542" s="30" t="s">
        <v>461</v>
      </c>
      <c r="B542" s="110" t="s">
        <v>44</v>
      </c>
      <c r="C542" s="110" t="s">
        <v>93</v>
      </c>
      <c r="D542" s="110" t="s">
        <v>39</v>
      </c>
      <c r="E542" s="110" t="s">
        <v>274</v>
      </c>
      <c r="F542" s="110"/>
      <c r="G542" s="15">
        <f>SUM(G543:G544)</f>
        <v>1015.6</v>
      </c>
    </row>
    <row r="543" spans="1:11" ht="47.25" customHeight="1" x14ac:dyDescent="0.25">
      <c r="A543" s="111" t="s">
        <v>114</v>
      </c>
      <c r="B543" s="110" t="s">
        <v>44</v>
      </c>
      <c r="C543" s="110" t="s">
        <v>93</v>
      </c>
      <c r="D543" s="110" t="s">
        <v>39</v>
      </c>
      <c r="E543" s="110" t="s">
        <v>274</v>
      </c>
      <c r="F543" s="110" t="s">
        <v>19</v>
      </c>
      <c r="G543" s="15">
        <v>931.4</v>
      </c>
    </row>
    <row r="544" spans="1:11" ht="31.5" customHeight="1" x14ac:dyDescent="0.25">
      <c r="A544" s="111" t="s">
        <v>115</v>
      </c>
      <c r="B544" s="110" t="s">
        <v>44</v>
      </c>
      <c r="C544" s="110" t="s">
        <v>93</v>
      </c>
      <c r="D544" s="110" t="s">
        <v>39</v>
      </c>
      <c r="E544" s="110" t="s">
        <v>274</v>
      </c>
      <c r="F544" s="110" t="s">
        <v>20</v>
      </c>
      <c r="G544" s="15">
        <v>84.2</v>
      </c>
    </row>
    <row r="545" spans="1:10" ht="47.25" customHeight="1" x14ac:dyDescent="0.25">
      <c r="A545" s="111" t="s">
        <v>459</v>
      </c>
      <c r="B545" s="110" t="s">
        <v>44</v>
      </c>
      <c r="C545" s="110" t="s">
        <v>93</v>
      </c>
      <c r="D545" s="110" t="s">
        <v>39</v>
      </c>
      <c r="E545" s="110" t="s">
        <v>248</v>
      </c>
      <c r="F545" s="110"/>
      <c r="G545" s="15">
        <f>SUM(G546:G547)</f>
        <v>5555.2</v>
      </c>
    </row>
    <row r="546" spans="1:10" ht="52.2" customHeight="1" x14ac:dyDescent="0.25">
      <c r="A546" s="111" t="s">
        <v>114</v>
      </c>
      <c r="B546" s="110" t="s">
        <v>44</v>
      </c>
      <c r="C546" s="110" t="s">
        <v>93</v>
      </c>
      <c r="D546" s="110" t="s">
        <v>39</v>
      </c>
      <c r="E546" s="110" t="s">
        <v>248</v>
      </c>
      <c r="F546" s="110" t="s">
        <v>19</v>
      </c>
      <c r="G546" s="15">
        <v>5218.3999999999996</v>
      </c>
    </row>
    <row r="547" spans="1:10" ht="31.5" customHeight="1" x14ac:dyDescent="0.25">
      <c r="A547" s="111" t="s">
        <v>115</v>
      </c>
      <c r="B547" s="110" t="s">
        <v>44</v>
      </c>
      <c r="C547" s="110" t="s">
        <v>93</v>
      </c>
      <c r="D547" s="110" t="s">
        <v>39</v>
      </c>
      <c r="E547" s="110" t="s">
        <v>248</v>
      </c>
      <c r="F547" s="110" t="s">
        <v>20</v>
      </c>
      <c r="G547" s="15">
        <v>336.8</v>
      </c>
    </row>
    <row r="548" spans="1:10" ht="31.95" customHeight="1" x14ac:dyDescent="0.25">
      <c r="A548" s="111" t="s">
        <v>604</v>
      </c>
      <c r="B548" s="110" t="s">
        <v>44</v>
      </c>
      <c r="C548" s="110" t="s">
        <v>101</v>
      </c>
      <c r="D548" s="110"/>
      <c r="E548" s="110"/>
      <c r="F548" s="110"/>
      <c r="G548" s="15">
        <f>G549</f>
        <v>30170.1</v>
      </c>
    </row>
    <row r="549" spans="1:10" ht="18" customHeight="1" x14ac:dyDescent="0.25">
      <c r="A549" s="31" t="s">
        <v>17</v>
      </c>
      <c r="B549" s="110" t="s">
        <v>44</v>
      </c>
      <c r="C549" s="110" t="s">
        <v>101</v>
      </c>
      <c r="D549" s="110" t="s">
        <v>39</v>
      </c>
      <c r="E549" s="110" t="s">
        <v>41</v>
      </c>
      <c r="F549" s="110"/>
      <c r="G549" s="15">
        <f>G551+G550</f>
        <v>30170.1</v>
      </c>
    </row>
    <row r="550" spans="1:10" ht="31.5" customHeight="1" x14ac:dyDescent="0.25">
      <c r="A550" s="111" t="s">
        <v>114</v>
      </c>
      <c r="B550" s="110" t="s">
        <v>44</v>
      </c>
      <c r="C550" s="110" t="s">
        <v>101</v>
      </c>
      <c r="D550" s="110" t="s">
        <v>39</v>
      </c>
      <c r="E550" s="110" t="s">
        <v>41</v>
      </c>
      <c r="F550" s="110" t="s">
        <v>19</v>
      </c>
      <c r="G550" s="15">
        <v>29822.1</v>
      </c>
    </row>
    <row r="551" spans="1:10" ht="18" customHeight="1" x14ac:dyDescent="0.25">
      <c r="A551" s="111" t="s">
        <v>115</v>
      </c>
      <c r="B551" s="110" t="s">
        <v>44</v>
      </c>
      <c r="C551" s="110" t="s">
        <v>101</v>
      </c>
      <c r="D551" s="110" t="s">
        <v>39</v>
      </c>
      <c r="E551" s="110" t="s">
        <v>41</v>
      </c>
      <c r="F551" s="110" t="s">
        <v>20</v>
      </c>
      <c r="G551" s="15">
        <v>348</v>
      </c>
      <c r="J551" s="96"/>
    </row>
    <row r="552" spans="1:10" ht="47.25" customHeight="1" x14ac:dyDescent="0.25">
      <c r="A552" s="31" t="s">
        <v>419</v>
      </c>
      <c r="B552" s="110" t="s">
        <v>70</v>
      </c>
      <c r="C552" s="110"/>
      <c r="D552" s="110"/>
      <c r="E552" s="110"/>
      <c r="F552" s="110"/>
      <c r="G552" s="15">
        <f>SUM(G553)</f>
        <v>50998</v>
      </c>
    </row>
    <row r="553" spans="1:10" ht="47.25" customHeight="1" x14ac:dyDescent="0.25">
      <c r="A553" s="31" t="s">
        <v>420</v>
      </c>
      <c r="B553" s="110" t="s">
        <v>70</v>
      </c>
      <c r="C553" s="110" t="s">
        <v>58</v>
      </c>
      <c r="D553" s="110"/>
      <c r="E553" s="110"/>
      <c r="F553" s="110"/>
      <c r="G553" s="15">
        <f>SUM(G554)</f>
        <v>50998</v>
      </c>
    </row>
    <row r="554" spans="1:10" ht="18" customHeight="1" x14ac:dyDescent="0.25">
      <c r="A554" s="31" t="s">
        <v>17</v>
      </c>
      <c r="B554" s="110" t="s">
        <v>70</v>
      </c>
      <c r="C554" s="110" t="s">
        <v>58</v>
      </c>
      <c r="D554" s="110" t="s">
        <v>39</v>
      </c>
      <c r="E554" s="110" t="s">
        <v>41</v>
      </c>
      <c r="F554" s="110"/>
      <c r="G554" s="15">
        <f>SUM(G555:G557)</f>
        <v>50998</v>
      </c>
    </row>
    <row r="555" spans="1:10" ht="47.25" customHeight="1" x14ac:dyDescent="0.25">
      <c r="A555" s="111" t="s">
        <v>114</v>
      </c>
      <c r="B555" s="110" t="s">
        <v>70</v>
      </c>
      <c r="C555" s="110" t="s">
        <v>58</v>
      </c>
      <c r="D555" s="110" t="s">
        <v>39</v>
      </c>
      <c r="E555" s="110" t="s">
        <v>41</v>
      </c>
      <c r="F555" s="110" t="s">
        <v>19</v>
      </c>
      <c r="G555" s="15">
        <f>52862.6-2500.2</f>
        <v>50362.400000000001</v>
      </c>
    </row>
    <row r="556" spans="1:10" ht="31.5" customHeight="1" x14ac:dyDescent="0.25">
      <c r="A556" s="111" t="s">
        <v>115</v>
      </c>
      <c r="B556" s="110" t="s">
        <v>70</v>
      </c>
      <c r="C556" s="110" t="s">
        <v>58</v>
      </c>
      <c r="D556" s="110" t="s">
        <v>39</v>
      </c>
      <c r="E556" s="110" t="s">
        <v>41</v>
      </c>
      <c r="F556" s="110" t="s">
        <v>20</v>
      </c>
      <c r="G556" s="15">
        <v>635.6</v>
      </c>
    </row>
    <row r="557" spans="1:10" ht="18" customHeight="1" x14ac:dyDescent="0.25">
      <c r="A557" s="111" t="s">
        <v>21</v>
      </c>
      <c r="B557" s="110" t="s">
        <v>70</v>
      </c>
      <c r="C557" s="110" t="s">
        <v>58</v>
      </c>
      <c r="D557" s="110" t="s">
        <v>39</v>
      </c>
      <c r="E557" s="110" t="s">
        <v>41</v>
      </c>
      <c r="F557" s="110" t="s">
        <v>22</v>
      </c>
      <c r="G557" s="15"/>
    </row>
    <row r="558" spans="1:10" s="96" customFormat="1" ht="31.5" customHeight="1" x14ac:dyDescent="0.25">
      <c r="A558" s="31" t="s">
        <v>422</v>
      </c>
      <c r="B558" s="110" t="s">
        <v>73</v>
      </c>
      <c r="C558" s="110"/>
      <c r="D558" s="110"/>
      <c r="E558" s="110"/>
      <c r="F558" s="110"/>
      <c r="G558" s="15">
        <f>SUM(G559)</f>
        <v>15879.3</v>
      </c>
    </row>
    <row r="559" spans="1:10" s="96" customFormat="1" ht="31.5" customHeight="1" x14ac:dyDescent="0.25">
      <c r="A559" s="31" t="s">
        <v>423</v>
      </c>
      <c r="B559" s="110" t="s">
        <v>73</v>
      </c>
      <c r="C559" s="110" t="s">
        <v>58</v>
      </c>
      <c r="D559" s="110"/>
      <c r="E559" s="110"/>
      <c r="F559" s="110"/>
      <c r="G559" s="15">
        <f>SUM(G560)</f>
        <v>15879.3</v>
      </c>
    </row>
    <row r="560" spans="1:10" s="96" customFormat="1" ht="18" customHeight="1" x14ac:dyDescent="0.25">
      <c r="A560" s="31" t="s">
        <v>17</v>
      </c>
      <c r="B560" s="110" t="s">
        <v>73</v>
      </c>
      <c r="C560" s="110" t="s">
        <v>58</v>
      </c>
      <c r="D560" s="110" t="s">
        <v>39</v>
      </c>
      <c r="E560" s="110" t="s">
        <v>41</v>
      </c>
      <c r="F560" s="110"/>
      <c r="G560" s="15">
        <f>SUM(G561:G563)</f>
        <v>15879.3</v>
      </c>
    </row>
    <row r="561" spans="1:7" s="96" customFormat="1" ht="47.25" customHeight="1" x14ac:dyDescent="0.25">
      <c r="A561" s="111" t="s">
        <v>114</v>
      </c>
      <c r="B561" s="110" t="s">
        <v>73</v>
      </c>
      <c r="C561" s="110" t="s">
        <v>58</v>
      </c>
      <c r="D561" s="110" t="s">
        <v>39</v>
      </c>
      <c r="E561" s="110" t="s">
        <v>41</v>
      </c>
      <c r="F561" s="110" t="s">
        <v>19</v>
      </c>
      <c r="G561" s="15">
        <v>15200.9</v>
      </c>
    </row>
    <row r="562" spans="1:7" s="96" customFormat="1" ht="31.5" customHeight="1" x14ac:dyDescent="0.25">
      <c r="A562" s="111" t="s">
        <v>115</v>
      </c>
      <c r="B562" s="110" t="s">
        <v>73</v>
      </c>
      <c r="C562" s="110" t="s">
        <v>58</v>
      </c>
      <c r="D562" s="110" t="s">
        <v>39</v>
      </c>
      <c r="E562" s="110" t="s">
        <v>41</v>
      </c>
      <c r="F562" s="110" t="s">
        <v>20</v>
      </c>
      <c r="G562" s="15">
        <v>645.4</v>
      </c>
    </row>
    <row r="563" spans="1:7" s="96" customFormat="1" ht="18" customHeight="1" x14ac:dyDescent="0.25">
      <c r="A563" s="111" t="s">
        <v>21</v>
      </c>
      <c r="B563" s="110" t="s">
        <v>73</v>
      </c>
      <c r="C563" s="110" t="s">
        <v>58</v>
      </c>
      <c r="D563" s="110" t="s">
        <v>39</v>
      </c>
      <c r="E563" s="110" t="s">
        <v>41</v>
      </c>
      <c r="F563" s="110" t="s">
        <v>22</v>
      </c>
      <c r="G563" s="15">
        <v>33</v>
      </c>
    </row>
    <row r="564" spans="1:7" s="96" customFormat="1" ht="18" customHeight="1" x14ac:dyDescent="0.25">
      <c r="A564" s="111" t="s">
        <v>499</v>
      </c>
      <c r="B564" s="110" t="s">
        <v>504</v>
      </c>
      <c r="C564" s="110"/>
      <c r="D564" s="110"/>
      <c r="E564" s="110"/>
      <c r="F564" s="110"/>
      <c r="G564" s="15">
        <f>SUM(G565)</f>
        <v>31859.9</v>
      </c>
    </row>
    <row r="565" spans="1:7" s="96" customFormat="1" ht="18" customHeight="1" x14ac:dyDescent="0.25">
      <c r="A565" s="31" t="s">
        <v>500</v>
      </c>
      <c r="B565" s="110" t="s">
        <v>504</v>
      </c>
      <c r="C565" s="110" t="s">
        <v>58</v>
      </c>
      <c r="D565" s="110"/>
      <c r="E565" s="110"/>
      <c r="F565" s="110"/>
      <c r="G565" s="15">
        <f>SUM(G567)</f>
        <v>31859.9</v>
      </c>
    </row>
    <row r="566" spans="1:7" s="96" customFormat="1" ht="47.25" customHeight="1" x14ac:dyDescent="0.25">
      <c r="A566" s="31" t="s">
        <v>501</v>
      </c>
      <c r="B566" s="110" t="s">
        <v>504</v>
      </c>
      <c r="C566" s="110" t="s">
        <v>58</v>
      </c>
      <c r="D566" s="110" t="s">
        <v>0</v>
      </c>
      <c r="E566" s="110"/>
      <c r="F566" s="110"/>
      <c r="G566" s="15">
        <f>SUM(G567)</f>
        <v>31859.9</v>
      </c>
    </row>
    <row r="567" spans="1:7" s="96" customFormat="1" ht="18" customHeight="1" x14ac:dyDescent="0.25">
      <c r="A567" s="31" t="s">
        <v>502</v>
      </c>
      <c r="B567" s="110" t="s">
        <v>504</v>
      </c>
      <c r="C567" s="110" t="s">
        <v>58</v>
      </c>
      <c r="D567" s="110" t="s">
        <v>0</v>
      </c>
      <c r="E567" s="110" t="s">
        <v>505</v>
      </c>
      <c r="F567" s="110"/>
      <c r="G567" s="15">
        <f>SUM(G568)</f>
        <v>31859.9</v>
      </c>
    </row>
    <row r="568" spans="1:7" s="96" customFormat="1" ht="15.6" customHeight="1" x14ac:dyDescent="0.25">
      <c r="A568" s="111" t="s">
        <v>558</v>
      </c>
      <c r="B568" s="110" t="s">
        <v>504</v>
      </c>
      <c r="C568" s="110" t="s">
        <v>58</v>
      </c>
      <c r="D568" s="110" t="s">
        <v>0</v>
      </c>
      <c r="E568" s="110" t="s">
        <v>505</v>
      </c>
      <c r="F568" s="110" t="s">
        <v>506</v>
      </c>
      <c r="G568" s="15">
        <f>31850+9.9</f>
        <v>31859.9</v>
      </c>
    </row>
    <row r="569" spans="1:7" s="96" customFormat="1" ht="18" customHeight="1" x14ac:dyDescent="0.25">
      <c r="A569" s="111" t="s">
        <v>24</v>
      </c>
      <c r="B569" s="110" t="s">
        <v>497</v>
      </c>
      <c r="C569" s="110"/>
      <c r="D569" s="110"/>
      <c r="E569" s="110"/>
      <c r="F569" s="110"/>
      <c r="G569" s="15">
        <f>SUM(G570)</f>
        <v>3000</v>
      </c>
    </row>
    <row r="570" spans="1:7" s="96" customFormat="1" ht="31.5" customHeight="1" x14ac:dyDescent="0.25">
      <c r="A570" s="111" t="s">
        <v>421</v>
      </c>
      <c r="B570" s="110" t="s">
        <v>497</v>
      </c>
      <c r="C570" s="110" t="s">
        <v>498</v>
      </c>
      <c r="D570" s="110" t="s">
        <v>39</v>
      </c>
      <c r="E570" s="110" t="s">
        <v>72</v>
      </c>
      <c r="F570" s="110"/>
      <c r="G570" s="15">
        <f>SUM(G571)</f>
        <v>3000</v>
      </c>
    </row>
    <row r="571" spans="1:7" s="96" customFormat="1" ht="15.6" customHeight="1" x14ac:dyDescent="0.25">
      <c r="A571" s="111" t="s">
        <v>21</v>
      </c>
      <c r="B571" s="110" t="s">
        <v>497</v>
      </c>
      <c r="C571" s="110" t="s">
        <v>498</v>
      </c>
      <c r="D571" s="110" t="s">
        <v>39</v>
      </c>
      <c r="E571" s="110" t="s">
        <v>72</v>
      </c>
      <c r="F571" s="110" t="s">
        <v>22</v>
      </c>
      <c r="G571" s="15">
        <v>3000</v>
      </c>
    </row>
    <row r="572" spans="1:7" s="96" customFormat="1" ht="33" customHeight="1" x14ac:dyDescent="0.25">
      <c r="A572" s="31" t="s">
        <v>424</v>
      </c>
      <c r="B572" s="110" t="s">
        <v>54</v>
      </c>
      <c r="C572" s="110"/>
      <c r="D572" s="110"/>
      <c r="E572" s="110"/>
      <c r="F572" s="110"/>
      <c r="G572" s="15">
        <f>SUM(G573)</f>
        <v>48.8</v>
      </c>
    </row>
    <row r="573" spans="1:7" s="96" customFormat="1" ht="18" customHeight="1" x14ac:dyDescent="0.25">
      <c r="A573" s="31" t="s">
        <v>36</v>
      </c>
      <c r="B573" s="110" t="s">
        <v>54</v>
      </c>
      <c r="C573" s="110" t="s">
        <v>58</v>
      </c>
      <c r="D573" s="110" t="s">
        <v>39</v>
      </c>
      <c r="E573" s="110"/>
      <c r="F573" s="110"/>
      <c r="G573" s="15">
        <f>SUM(G574)</f>
        <v>48.8</v>
      </c>
    </row>
    <row r="574" spans="1:7" s="96" customFormat="1" ht="18" customHeight="1" x14ac:dyDescent="0.25">
      <c r="A574" s="31" t="s">
        <v>6</v>
      </c>
      <c r="B574" s="110" t="s">
        <v>54</v>
      </c>
      <c r="C574" s="110" t="s">
        <v>58</v>
      </c>
      <c r="D574" s="110" t="s">
        <v>39</v>
      </c>
      <c r="E574" s="110" t="s">
        <v>55</v>
      </c>
      <c r="F574" s="110"/>
      <c r="G574" s="15">
        <f>SUM(G575:G575)</f>
        <v>48.8</v>
      </c>
    </row>
    <row r="575" spans="1:7" s="96" customFormat="1" ht="31.5" customHeight="1" x14ac:dyDescent="0.25">
      <c r="A575" s="111" t="s">
        <v>115</v>
      </c>
      <c r="B575" s="110" t="s">
        <v>54</v>
      </c>
      <c r="C575" s="110" t="s">
        <v>58</v>
      </c>
      <c r="D575" s="110" t="s">
        <v>39</v>
      </c>
      <c r="E575" s="110" t="s">
        <v>55</v>
      </c>
      <c r="F575" s="110" t="s">
        <v>20</v>
      </c>
      <c r="G575" s="15">
        <v>48.8</v>
      </c>
    </row>
    <row r="576" spans="1:7" s="96" customFormat="1" ht="25.5" customHeight="1" x14ac:dyDescent="0.25">
      <c r="A576" s="111" t="s">
        <v>615</v>
      </c>
      <c r="B576" s="110" t="s">
        <v>39</v>
      </c>
      <c r="C576" s="110" t="s">
        <v>498</v>
      </c>
      <c r="D576" s="110" t="s">
        <v>39</v>
      </c>
      <c r="E576" s="110" t="s">
        <v>40</v>
      </c>
      <c r="F576" s="110" t="s">
        <v>616</v>
      </c>
      <c r="G576" s="15">
        <f>97496.5+45426.6-0.1</f>
        <v>142923</v>
      </c>
    </row>
    <row r="577" spans="1:7" s="96" customFormat="1" ht="22.5" customHeight="1" x14ac:dyDescent="0.25">
      <c r="A577" s="105"/>
      <c r="B577" s="101"/>
      <c r="C577" s="101"/>
      <c r="D577" s="101"/>
      <c r="E577" s="101"/>
      <c r="F577" s="101"/>
      <c r="G577" s="113" t="s">
        <v>643</v>
      </c>
    </row>
    <row r="578" spans="1:7" s="96" customFormat="1" ht="37.200000000000003" customHeight="1" x14ac:dyDescent="0.35">
      <c r="A578" s="142" t="s">
        <v>667</v>
      </c>
      <c r="B578" s="142"/>
      <c r="C578" s="114"/>
      <c r="D578" s="102"/>
      <c r="E578" s="103"/>
      <c r="F578" s="103"/>
      <c r="G578" s="103"/>
    </row>
    <row r="579" spans="1:7" s="96" customFormat="1" ht="18" customHeight="1" x14ac:dyDescent="0.35">
      <c r="A579" s="141" t="s">
        <v>593</v>
      </c>
      <c r="B579" s="141"/>
      <c r="C579" s="115"/>
      <c r="G579" s="103"/>
    </row>
    <row r="580" spans="1:7" s="96" customFormat="1" ht="18.75" customHeight="1" x14ac:dyDescent="0.25">
      <c r="A580" s="142" t="s">
        <v>594</v>
      </c>
      <c r="B580" s="142"/>
      <c r="D580" s="102"/>
      <c r="G580" s="116" t="s">
        <v>668</v>
      </c>
    </row>
    <row r="581" spans="1:7" s="96" customFormat="1" ht="18" customHeight="1" x14ac:dyDescent="0.25">
      <c r="A581" s="106"/>
      <c r="B581" s="92"/>
      <c r="C581" s="93"/>
      <c r="D581" s="92"/>
      <c r="E581" s="92"/>
      <c r="F581" s="92"/>
      <c r="G581" s="94"/>
    </row>
    <row r="582" spans="1:7" s="96" customFormat="1" ht="33.6" customHeight="1" x14ac:dyDescent="0.25">
      <c r="A582" s="104"/>
      <c r="B582" s="92"/>
      <c r="C582" s="93"/>
      <c r="D582" s="92"/>
      <c r="E582" s="92"/>
      <c r="F582" s="92"/>
      <c r="G582" s="94"/>
    </row>
    <row r="583" spans="1:7" s="96" customFormat="1" ht="22.5" customHeight="1" x14ac:dyDescent="0.25">
      <c r="A583" s="104"/>
      <c r="B583" s="92"/>
      <c r="C583" s="93"/>
      <c r="D583" s="92"/>
      <c r="E583" s="92"/>
      <c r="F583" s="92"/>
      <c r="G583" s="94"/>
    </row>
    <row r="584" spans="1:7" s="96" customFormat="1" ht="21.75" customHeight="1" x14ac:dyDescent="0.25">
      <c r="A584" s="104"/>
      <c r="B584" s="92"/>
      <c r="C584" s="93"/>
      <c r="D584" s="92"/>
      <c r="E584" s="92"/>
      <c r="F584" s="92"/>
      <c r="G584" s="94"/>
    </row>
    <row r="585" spans="1:7" s="96" customFormat="1" ht="32.25" customHeight="1" x14ac:dyDescent="0.25">
      <c r="A585" s="104"/>
      <c r="B585" s="92"/>
      <c r="C585" s="93"/>
      <c r="D585" s="92"/>
      <c r="E585" s="92"/>
      <c r="F585" s="92"/>
      <c r="G585" s="94"/>
    </row>
    <row r="586" spans="1:7" s="96" customFormat="1" ht="19.2" customHeight="1" x14ac:dyDescent="0.25">
      <c r="A586" s="104"/>
      <c r="B586" s="92"/>
      <c r="C586" s="93"/>
      <c r="D586" s="92"/>
      <c r="E586" s="92"/>
      <c r="F586" s="92"/>
      <c r="G586" s="94"/>
    </row>
    <row r="587" spans="1:7" s="96" customFormat="1" x14ac:dyDescent="0.25">
      <c r="A587" s="104"/>
      <c r="B587" s="92"/>
      <c r="C587" s="93"/>
      <c r="D587" s="92"/>
      <c r="E587" s="92"/>
      <c r="F587" s="92"/>
      <c r="G587" s="94"/>
    </row>
    <row r="588" spans="1:7" s="96" customFormat="1" ht="33.75" customHeight="1" x14ac:dyDescent="0.25">
      <c r="A588" s="104"/>
      <c r="B588" s="92"/>
      <c r="C588" s="93"/>
      <c r="D588" s="92"/>
      <c r="E588" s="92"/>
      <c r="F588" s="92"/>
      <c r="G588" s="94"/>
    </row>
    <row r="589" spans="1:7" s="96" customFormat="1" ht="36.6" customHeight="1" x14ac:dyDescent="0.25">
      <c r="A589" s="104"/>
      <c r="B589" s="92"/>
      <c r="C589" s="93"/>
      <c r="D589" s="92"/>
      <c r="E589" s="92"/>
      <c r="F589" s="93"/>
      <c r="G589" s="94"/>
    </row>
    <row r="590" spans="1:7" s="96" customFormat="1" ht="15.6" customHeight="1" x14ac:dyDescent="0.25">
      <c r="A590" s="104"/>
      <c r="B590" s="92"/>
      <c r="C590" s="93"/>
      <c r="D590" s="92"/>
      <c r="E590" s="92"/>
      <c r="F590" s="93"/>
      <c r="G590" s="94"/>
    </row>
    <row r="591" spans="1:7" s="96" customFormat="1" ht="45.75" customHeight="1" x14ac:dyDescent="0.25">
      <c r="A591" s="104"/>
      <c r="B591" s="92"/>
      <c r="C591" s="93"/>
      <c r="D591" s="92"/>
      <c r="E591" s="92"/>
      <c r="F591" s="92"/>
      <c r="G591" s="94"/>
    </row>
    <row r="592" spans="1:7" s="96" customFormat="1" ht="33" customHeight="1" x14ac:dyDescent="0.25">
      <c r="A592" s="104"/>
      <c r="B592" s="92"/>
      <c r="C592" s="93"/>
      <c r="D592" s="92"/>
      <c r="E592" s="92"/>
      <c r="F592" s="93"/>
      <c r="G592" s="94"/>
    </row>
    <row r="593" spans="1:9" s="96" customFormat="1" ht="32.25" customHeight="1" x14ac:dyDescent="0.25">
      <c r="A593" s="104"/>
      <c r="B593" s="92"/>
      <c r="C593" s="93"/>
      <c r="D593" s="92"/>
      <c r="E593" s="92"/>
      <c r="F593" s="92"/>
      <c r="G593" s="94"/>
    </row>
    <row r="594" spans="1:9" ht="18.600000000000001" customHeight="1" x14ac:dyDescent="0.25"/>
    <row r="596" spans="1:9" ht="53.25" customHeight="1" x14ac:dyDescent="0.25"/>
    <row r="597" spans="1:9" ht="36" customHeight="1" x14ac:dyDescent="0.25"/>
    <row r="598" spans="1:9" ht="18" customHeight="1" x14ac:dyDescent="0.25"/>
    <row r="599" spans="1:9" ht="19.2" customHeight="1" x14ac:dyDescent="0.25">
      <c r="B599" s="95"/>
      <c r="C599" s="95"/>
      <c r="D599" s="95"/>
      <c r="E599" s="95"/>
      <c r="F599" s="93"/>
      <c r="G599" s="95"/>
    </row>
    <row r="600" spans="1:9" ht="21" customHeight="1" x14ac:dyDescent="0.25"/>
    <row r="601" spans="1:9" ht="36.75" customHeight="1" x14ac:dyDescent="0.25"/>
    <row r="602" spans="1:9" ht="21.6" customHeight="1" x14ac:dyDescent="0.25">
      <c r="B602" s="95"/>
      <c r="C602" s="95"/>
      <c r="D602" s="95"/>
      <c r="E602" s="95"/>
      <c r="F602" s="93"/>
      <c r="G602" s="95"/>
    </row>
    <row r="603" spans="1:9" ht="6.6" customHeight="1" x14ac:dyDescent="0.25"/>
    <row r="604" spans="1:9" ht="58.95" customHeight="1" x14ac:dyDescent="0.25"/>
    <row r="605" spans="1:9" ht="18" x14ac:dyDescent="0.35">
      <c r="H605" s="103"/>
      <c r="I605" s="103"/>
    </row>
    <row r="608" spans="1:9" ht="37.5" customHeight="1" x14ac:dyDescent="0.25"/>
    <row r="609" spans="2:7" ht="23.25" customHeight="1" x14ac:dyDescent="0.25">
      <c r="B609" s="95"/>
      <c r="C609" s="95"/>
      <c r="D609" s="95"/>
      <c r="E609" s="95"/>
      <c r="F609" s="93"/>
      <c r="G609" s="95"/>
    </row>
    <row r="611" spans="2:7" ht="24.75" customHeight="1" x14ac:dyDescent="0.25"/>
    <row r="613" spans="2:7" x14ac:dyDescent="0.25">
      <c r="B613" s="95"/>
      <c r="C613" s="95"/>
      <c r="D613" s="95"/>
      <c r="E613" s="95"/>
      <c r="G613" s="95"/>
    </row>
    <row r="614" spans="2:7" x14ac:dyDescent="0.25">
      <c r="B614" s="95"/>
      <c r="C614" s="95"/>
      <c r="D614" s="95"/>
      <c r="E614" s="95"/>
      <c r="G614" s="95"/>
    </row>
    <row r="615" spans="2:7" x14ac:dyDescent="0.25">
      <c r="B615" s="95"/>
      <c r="C615" s="95"/>
      <c r="D615" s="95"/>
      <c r="E615" s="95"/>
      <c r="G615" s="95"/>
    </row>
    <row r="616" spans="2:7" x14ac:dyDescent="0.25">
      <c r="B616" s="95"/>
      <c r="C616" s="95"/>
      <c r="D616" s="95"/>
      <c r="E616" s="95"/>
      <c r="G616" s="95"/>
    </row>
    <row r="617" spans="2:7" x14ac:dyDescent="0.25">
      <c r="B617" s="95"/>
      <c r="C617" s="95"/>
      <c r="D617" s="95"/>
      <c r="E617" s="95"/>
      <c r="G617" s="95"/>
    </row>
    <row r="618" spans="2:7" ht="21.75" customHeight="1" x14ac:dyDescent="0.25"/>
    <row r="620" spans="2:7" x14ac:dyDescent="0.25">
      <c r="B620" s="95"/>
      <c r="C620" s="95"/>
      <c r="D620" s="95"/>
      <c r="E620" s="95"/>
      <c r="F620" s="93"/>
      <c r="G620" s="95"/>
    </row>
    <row r="621" spans="2:7" ht="23.25" customHeight="1" x14ac:dyDescent="0.25">
      <c r="B621" s="95"/>
      <c r="C621" s="95"/>
      <c r="D621" s="95"/>
      <c r="E621" s="95"/>
      <c r="F621" s="93"/>
      <c r="G621" s="95"/>
    </row>
    <row r="622" spans="2:7" x14ac:dyDescent="0.25">
      <c r="B622" s="95"/>
      <c r="C622" s="95"/>
      <c r="D622" s="95"/>
      <c r="E622" s="95"/>
      <c r="F622" s="93"/>
      <c r="G622" s="95"/>
    </row>
    <row r="623" spans="2:7" x14ac:dyDescent="0.25">
      <c r="B623" s="95"/>
      <c r="C623" s="95"/>
      <c r="D623" s="95"/>
      <c r="E623" s="95"/>
      <c r="F623" s="93"/>
      <c r="G623" s="95"/>
    </row>
    <row r="624" spans="2:7" x14ac:dyDescent="0.25">
      <c r="B624" s="95"/>
      <c r="C624" s="95"/>
      <c r="D624" s="95"/>
      <c r="E624" s="95"/>
      <c r="F624" s="93"/>
      <c r="G624" s="95"/>
    </row>
    <row r="626" spans="2:7" x14ac:dyDescent="0.25">
      <c r="B626" s="95"/>
      <c r="C626" s="95"/>
      <c r="D626" s="95"/>
      <c r="E626" s="95"/>
      <c r="G626" s="95"/>
    </row>
    <row r="628" spans="2:7" ht="24" customHeight="1" x14ac:dyDescent="0.25"/>
    <row r="630" spans="2:7" x14ac:dyDescent="0.25">
      <c r="B630" s="95"/>
      <c r="C630" s="95"/>
      <c r="D630" s="95"/>
      <c r="E630" s="95"/>
      <c r="G630" s="95"/>
    </row>
    <row r="632" spans="2:7" x14ac:dyDescent="0.25">
      <c r="B632" s="95"/>
      <c r="C632" s="95"/>
      <c r="D632" s="95"/>
      <c r="E632" s="95"/>
      <c r="G632" s="95"/>
    </row>
    <row r="633" spans="2:7" x14ac:dyDescent="0.25">
      <c r="B633" s="95"/>
      <c r="C633" s="95"/>
      <c r="D633" s="95"/>
      <c r="E633" s="95"/>
      <c r="F633" s="93"/>
      <c r="G633" s="95"/>
    </row>
    <row r="634" spans="2:7" x14ac:dyDescent="0.25">
      <c r="B634" s="95"/>
      <c r="C634" s="95"/>
      <c r="D634" s="95"/>
      <c r="E634" s="95"/>
      <c r="G634" s="95"/>
    </row>
    <row r="635" spans="2:7" x14ac:dyDescent="0.25">
      <c r="B635" s="95"/>
      <c r="C635" s="95"/>
      <c r="D635" s="95"/>
      <c r="E635" s="95"/>
      <c r="G635" s="95"/>
    </row>
    <row r="637" spans="2:7" x14ac:dyDescent="0.25">
      <c r="B637" s="95"/>
      <c r="C637" s="95"/>
      <c r="D637" s="95"/>
      <c r="E637" s="95"/>
      <c r="F637" s="93"/>
      <c r="G637" s="95"/>
    </row>
    <row r="638" spans="2:7" x14ac:dyDescent="0.25">
      <c r="B638" s="95"/>
      <c r="C638" s="95"/>
      <c r="D638" s="95"/>
      <c r="E638" s="95"/>
      <c r="G638" s="95"/>
    </row>
    <row r="639" spans="2:7" ht="18.75" customHeight="1" x14ac:dyDescent="0.25">
      <c r="B639" s="95"/>
      <c r="C639" s="95"/>
      <c r="D639" s="95"/>
      <c r="E639" s="95"/>
      <c r="F639" s="93"/>
      <c r="G639" s="95"/>
    </row>
    <row r="640" spans="2:7" ht="18.75" customHeight="1" x14ac:dyDescent="0.25"/>
    <row r="641" spans="2:7" ht="15.75" customHeight="1" x14ac:dyDescent="0.25">
      <c r="B641" s="95"/>
      <c r="C641" s="95"/>
      <c r="D641" s="95"/>
      <c r="E641" s="95"/>
      <c r="F641" s="93"/>
      <c r="G641" s="95"/>
    </row>
    <row r="642" spans="2:7" ht="24" customHeight="1" x14ac:dyDescent="0.25">
      <c r="B642" s="95"/>
      <c r="C642" s="95"/>
      <c r="D642" s="95"/>
      <c r="E642" s="95"/>
      <c r="F642" s="93"/>
      <c r="G642" s="95"/>
    </row>
    <row r="643" spans="2:7" ht="18" customHeight="1" x14ac:dyDescent="0.25">
      <c r="B643" s="95"/>
      <c r="C643" s="95"/>
      <c r="D643" s="95"/>
      <c r="E643" s="95"/>
      <c r="G643" s="95"/>
    </row>
    <row r="645" spans="2:7" x14ac:dyDescent="0.25">
      <c r="B645" s="95"/>
      <c r="C645" s="95"/>
      <c r="D645" s="95"/>
      <c r="E645" s="95"/>
      <c r="F645" s="93"/>
      <c r="G645" s="95"/>
    </row>
    <row r="646" spans="2:7" x14ac:dyDescent="0.25">
      <c r="B646" s="95"/>
      <c r="C646" s="95"/>
      <c r="D646" s="95"/>
      <c r="E646" s="95"/>
      <c r="G646" s="95"/>
    </row>
    <row r="648" spans="2:7" x14ac:dyDescent="0.25">
      <c r="B648" s="95"/>
      <c r="C648" s="95"/>
      <c r="D648" s="95"/>
      <c r="E648" s="95"/>
      <c r="F648" s="93"/>
      <c r="G648" s="95"/>
    </row>
    <row r="649" spans="2:7" x14ac:dyDescent="0.25">
      <c r="B649" s="95"/>
      <c r="C649" s="95"/>
      <c r="D649" s="95"/>
      <c r="E649" s="95"/>
      <c r="F649" s="93"/>
      <c r="G649" s="95"/>
    </row>
    <row r="650" spans="2:7" x14ac:dyDescent="0.25">
      <c r="B650" s="95"/>
      <c r="C650" s="95"/>
      <c r="D650" s="95"/>
      <c r="E650" s="95"/>
      <c r="F650" s="93"/>
      <c r="G650" s="95"/>
    </row>
    <row r="651" spans="2:7" x14ac:dyDescent="0.25">
      <c r="B651" s="95"/>
      <c r="C651" s="95"/>
      <c r="D651" s="95"/>
      <c r="E651" s="95"/>
      <c r="G651" s="95"/>
    </row>
    <row r="652" spans="2:7" ht="48.75" customHeight="1" x14ac:dyDescent="0.25"/>
    <row r="653" spans="2:7" x14ac:dyDescent="0.25">
      <c r="B653" s="95"/>
      <c r="C653" s="95"/>
      <c r="D653" s="95"/>
      <c r="E653" s="95"/>
      <c r="F653" s="93"/>
      <c r="G653" s="95"/>
    </row>
    <row r="656" spans="2:7" ht="38.25" customHeight="1" x14ac:dyDescent="0.25">
      <c r="B656" s="95"/>
      <c r="C656" s="95"/>
      <c r="D656" s="95"/>
      <c r="E656" s="95"/>
      <c r="G656" s="95"/>
    </row>
    <row r="658" spans="2:7" ht="48" customHeight="1" x14ac:dyDescent="0.25">
      <c r="B658" s="95"/>
      <c r="C658" s="95"/>
      <c r="D658" s="95"/>
      <c r="E658" s="95"/>
      <c r="F658" s="93"/>
      <c r="G658" s="95"/>
    </row>
    <row r="659" spans="2:7" x14ac:dyDescent="0.25">
      <c r="B659" s="95"/>
      <c r="C659" s="95"/>
      <c r="D659" s="95"/>
      <c r="E659" s="95"/>
      <c r="G659" s="95"/>
    </row>
    <row r="660" spans="2:7" ht="51" customHeight="1" x14ac:dyDescent="0.25">
      <c r="B660" s="95"/>
      <c r="C660" s="95"/>
      <c r="D660" s="95"/>
      <c r="E660" s="95"/>
      <c r="F660" s="93"/>
      <c r="G660" s="95"/>
    </row>
    <row r="661" spans="2:7" ht="32.25" customHeight="1" x14ac:dyDescent="0.25"/>
    <row r="663" spans="2:7" x14ac:dyDescent="0.25">
      <c r="B663" s="95"/>
      <c r="C663" s="95"/>
      <c r="D663" s="95"/>
      <c r="E663" s="95"/>
      <c r="F663" s="93"/>
      <c r="G663" s="95"/>
    </row>
    <row r="664" spans="2:7" ht="48" customHeight="1" x14ac:dyDescent="0.25"/>
    <row r="665" spans="2:7" x14ac:dyDescent="0.25">
      <c r="B665" s="95"/>
      <c r="C665" s="95"/>
      <c r="D665" s="95"/>
      <c r="E665" s="95"/>
      <c r="F665" s="93"/>
      <c r="G665" s="95"/>
    </row>
    <row r="666" spans="2:7" x14ac:dyDescent="0.25">
      <c r="B666" s="95"/>
      <c r="C666" s="95"/>
      <c r="D666" s="95"/>
      <c r="E666" s="95"/>
      <c r="F666" s="93"/>
      <c r="G666" s="95"/>
    </row>
    <row r="667" spans="2:7" ht="18" customHeight="1" x14ac:dyDescent="0.25"/>
    <row r="668" spans="2:7" ht="50.25" customHeight="1" x14ac:dyDescent="0.25"/>
    <row r="669" spans="2:7" ht="47.25" customHeight="1" x14ac:dyDescent="0.25"/>
    <row r="671" spans="2:7" x14ac:dyDescent="0.25">
      <c r="B671" s="95"/>
      <c r="C671" s="95"/>
      <c r="D671" s="95"/>
      <c r="E671" s="95"/>
      <c r="G671" s="95"/>
    </row>
    <row r="672" spans="2:7" ht="51.75" customHeight="1" x14ac:dyDescent="0.25"/>
    <row r="673" spans="2:7" x14ac:dyDescent="0.25">
      <c r="B673" s="95"/>
      <c r="C673" s="95"/>
      <c r="D673" s="95"/>
      <c r="E673" s="95"/>
      <c r="G673" s="95"/>
    </row>
    <row r="675" spans="2:7" x14ac:dyDescent="0.25">
      <c r="B675" s="95"/>
      <c r="C675" s="95"/>
      <c r="D675" s="95"/>
      <c r="E675" s="95"/>
      <c r="G675" s="95"/>
    </row>
    <row r="677" spans="2:7" ht="50.25" customHeight="1" x14ac:dyDescent="0.25">
      <c r="B677" s="95"/>
      <c r="C677" s="95"/>
      <c r="D677" s="95"/>
      <c r="E677" s="95"/>
      <c r="G677" s="95"/>
    </row>
    <row r="678" spans="2:7" x14ac:dyDescent="0.25">
      <c r="B678" s="95"/>
      <c r="C678" s="95"/>
      <c r="D678" s="95"/>
      <c r="E678" s="95"/>
      <c r="F678" s="93"/>
      <c r="G678" s="95"/>
    </row>
    <row r="679" spans="2:7" ht="32.25" customHeight="1" x14ac:dyDescent="0.25"/>
    <row r="680" spans="2:7" x14ac:dyDescent="0.25">
      <c r="B680" s="95"/>
      <c r="C680" s="95"/>
      <c r="D680" s="95"/>
      <c r="E680" s="95"/>
      <c r="F680" s="93"/>
      <c r="G680" s="95"/>
    </row>
    <row r="681" spans="2:7" x14ac:dyDescent="0.25">
      <c r="B681" s="95"/>
      <c r="C681" s="95"/>
      <c r="D681" s="95"/>
      <c r="E681" s="95"/>
      <c r="G681" s="95"/>
    </row>
    <row r="682" spans="2:7" ht="53.25" customHeight="1" x14ac:dyDescent="0.25">
      <c r="B682" s="95"/>
      <c r="C682" s="95"/>
      <c r="D682" s="95"/>
      <c r="E682" s="95"/>
      <c r="F682" s="93"/>
      <c r="G682" s="95"/>
    </row>
    <row r="684" spans="2:7" ht="66" customHeight="1" x14ac:dyDescent="0.25">
      <c r="B684" s="95"/>
      <c r="C684" s="95"/>
      <c r="D684" s="95"/>
      <c r="E684" s="95"/>
      <c r="F684" s="93"/>
      <c r="G684" s="95"/>
    </row>
    <row r="685" spans="2:7" ht="51" customHeight="1" x14ac:dyDescent="0.25">
      <c r="B685" s="95"/>
      <c r="C685" s="95"/>
      <c r="D685" s="95"/>
      <c r="E685" s="95"/>
      <c r="F685" s="93"/>
      <c r="G685" s="95"/>
    </row>
    <row r="687" spans="2:7" x14ac:dyDescent="0.25">
      <c r="B687" s="95"/>
      <c r="C687" s="95"/>
      <c r="D687" s="95"/>
      <c r="E687" s="95"/>
      <c r="F687" s="93"/>
      <c r="G687" s="95"/>
    </row>
    <row r="688" spans="2:7" x14ac:dyDescent="0.25">
      <c r="B688" s="95"/>
      <c r="C688" s="95"/>
      <c r="D688" s="95"/>
      <c r="E688" s="95"/>
      <c r="F688" s="93"/>
      <c r="G688" s="95"/>
    </row>
    <row r="695" spans="2:7" x14ac:dyDescent="0.25">
      <c r="B695" s="95"/>
      <c r="C695" s="95"/>
      <c r="D695" s="95"/>
      <c r="E695" s="95"/>
      <c r="F695" s="93"/>
      <c r="G695" s="95"/>
    </row>
    <row r="697" spans="2:7" ht="115.5" customHeight="1" x14ac:dyDescent="0.25">
      <c r="B697" s="95"/>
      <c r="C697" s="95"/>
      <c r="D697" s="95"/>
      <c r="E697" s="95"/>
      <c r="G697" s="95"/>
    </row>
    <row r="698" spans="2:7" x14ac:dyDescent="0.25">
      <c r="B698" s="95"/>
      <c r="C698" s="95"/>
      <c r="D698" s="95"/>
      <c r="E698" s="95"/>
      <c r="G698" s="95"/>
    </row>
    <row r="699" spans="2:7" ht="131.25" customHeight="1" x14ac:dyDescent="0.25">
      <c r="B699" s="95"/>
      <c r="C699" s="95"/>
      <c r="D699" s="95"/>
      <c r="E699" s="95"/>
      <c r="G699" s="95"/>
    </row>
    <row r="700" spans="2:7" x14ac:dyDescent="0.25">
      <c r="B700" s="95"/>
      <c r="C700" s="95"/>
      <c r="D700" s="95"/>
      <c r="E700" s="95"/>
      <c r="G700" s="95"/>
    </row>
    <row r="701" spans="2:7" ht="38.25" customHeight="1" x14ac:dyDescent="0.25"/>
    <row r="703" spans="2:7" ht="78" customHeight="1" x14ac:dyDescent="0.25"/>
    <row r="704" spans="2:7" ht="22.5" customHeight="1" x14ac:dyDescent="0.25">
      <c r="B704" s="95"/>
      <c r="C704" s="95"/>
      <c r="D704" s="95"/>
      <c r="E704" s="95"/>
      <c r="F704" s="93"/>
      <c r="G704" s="95"/>
    </row>
    <row r="705" spans="2:7" x14ac:dyDescent="0.25">
      <c r="B705" s="95"/>
      <c r="C705" s="95"/>
      <c r="D705" s="95"/>
      <c r="E705" s="95"/>
      <c r="F705" s="93"/>
      <c r="G705" s="95"/>
    </row>
    <row r="706" spans="2:7" ht="24" customHeight="1" x14ac:dyDescent="0.25">
      <c r="B706" s="95"/>
      <c r="C706" s="95"/>
      <c r="D706" s="95"/>
      <c r="E706" s="95"/>
      <c r="F706" s="93"/>
      <c r="G706" s="95"/>
    </row>
    <row r="707" spans="2:7" ht="66" customHeight="1" x14ac:dyDescent="0.25">
      <c r="B707" s="95"/>
      <c r="C707" s="95"/>
      <c r="D707" s="95"/>
      <c r="E707" s="95"/>
      <c r="F707" s="93"/>
      <c r="G707" s="95"/>
    </row>
    <row r="711" spans="2:7" x14ac:dyDescent="0.25">
      <c r="B711" s="95"/>
      <c r="C711" s="95"/>
      <c r="D711" s="95"/>
      <c r="E711" s="95"/>
      <c r="F711" s="93"/>
      <c r="G711" s="95"/>
    </row>
    <row r="712" spans="2:7" x14ac:dyDescent="0.25">
      <c r="B712" s="95"/>
      <c r="C712" s="95"/>
      <c r="D712" s="95"/>
      <c r="E712" s="95"/>
      <c r="F712" s="93"/>
      <c r="G712" s="95"/>
    </row>
    <row r="714" spans="2:7" ht="18" customHeight="1" x14ac:dyDescent="0.25"/>
    <row r="715" spans="2:7" x14ac:dyDescent="0.25">
      <c r="B715" s="95"/>
      <c r="C715" s="95"/>
      <c r="D715" s="95"/>
      <c r="E715" s="95"/>
      <c r="G715" s="95"/>
    </row>
    <row r="722" spans="2:7" x14ac:dyDescent="0.25">
      <c r="B722" s="95"/>
      <c r="C722" s="95"/>
      <c r="D722" s="95"/>
      <c r="E722" s="95"/>
      <c r="F722" s="93"/>
      <c r="G722" s="95"/>
    </row>
    <row r="723" spans="2:7" ht="22.5" customHeight="1" x14ac:dyDescent="0.25"/>
    <row r="724" spans="2:7" ht="48" customHeight="1" x14ac:dyDescent="0.25"/>
    <row r="725" spans="2:7" ht="21" customHeight="1" x14ac:dyDescent="0.25">
      <c r="B725" s="95"/>
      <c r="C725" s="95"/>
      <c r="D725" s="95"/>
      <c r="E725" s="95"/>
      <c r="G725" s="95"/>
    </row>
    <row r="726" spans="2:7" ht="51" customHeight="1" x14ac:dyDescent="0.25"/>
    <row r="729" spans="2:7" x14ac:dyDescent="0.25">
      <c r="B729" s="95"/>
      <c r="C729" s="95"/>
      <c r="D729" s="95"/>
      <c r="E729" s="95"/>
      <c r="G729" s="95"/>
    </row>
    <row r="730" spans="2:7" ht="28.5" customHeight="1" x14ac:dyDescent="0.25"/>
    <row r="731" spans="2:7" ht="23.25" customHeight="1" x14ac:dyDescent="0.25"/>
    <row r="732" spans="2:7" x14ac:dyDescent="0.25">
      <c r="B732" s="95"/>
      <c r="C732" s="95"/>
      <c r="D732" s="95"/>
      <c r="E732" s="95"/>
      <c r="F732" s="93"/>
      <c r="G732" s="95"/>
    </row>
    <row r="733" spans="2:7" x14ac:dyDescent="0.25">
      <c r="B733" s="95"/>
      <c r="C733" s="95"/>
      <c r="D733" s="95"/>
      <c r="E733" s="95"/>
      <c r="G733" s="95"/>
    </row>
    <row r="736" spans="2:7" x14ac:dyDescent="0.25">
      <c r="B736" s="95"/>
      <c r="C736" s="95"/>
      <c r="D736" s="95"/>
      <c r="E736" s="95"/>
      <c r="F736" s="93"/>
      <c r="G736" s="95"/>
    </row>
    <row r="738" spans="2:7" x14ac:dyDescent="0.25">
      <c r="B738" s="95"/>
      <c r="C738" s="95"/>
      <c r="D738" s="95"/>
      <c r="E738" s="95"/>
      <c r="G738" s="95"/>
    </row>
    <row r="740" spans="2:7" x14ac:dyDescent="0.25">
      <c r="B740" s="95"/>
      <c r="C740" s="95"/>
      <c r="D740" s="95"/>
      <c r="E740" s="95"/>
      <c r="F740" s="93"/>
      <c r="G740" s="95"/>
    </row>
    <row r="741" spans="2:7" ht="27" customHeight="1" x14ac:dyDescent="0.25"/>
    <row r="743" spans="2:7" x14ac:dyDescent="0.25">
      <c r="B743" s="95"/>
      <c r="C743" s="95"/>
      <c r="D743" s="95"/>
      <c r="E743" s="95"/>
      <c r="G743" s="95"/>
    </row>
    <row r="745" spans="2:7" x14ac:dyDescent="0.25">
      <c r="B745" s="95"/>
      <c r="C745" s="95"/>
      <c r="D745" s="95"/>
      <c r="E745" s="95"/>
      <c r="F745" s="93"/>
      <c r="G745" s="95"/>
    </row>
    <row r="748" spans="2:7" x14ac:dyDescent="0.25">
      <c r="B748" s="95"/>
      <c r="C748" s="95"/>
      <c r="D748" s="95"/>
      <c r="E748" s="95"/>
      <c r="G748" s="95"/>
    </row>
    <row r="750" spans="2:7" x14ac:dyDescent="0.25">
      <c r="B750" s="95"/>
      <c r="C750" s="95"/>
      <c r="D750" s="95"/>
      <c r="E750" s="95"/>
      <c r="F750" s="93"/>
      <c r="G750" s="95"/>
    </row>
    <row r="751" spans="2:7" ht="53.25" customHeight="1" x14ac:dyDescent="0.25">
      <c r="B751" s="95"/>
      <c r="C751" s="95"/>
      <c r="D751" s="95"/>
      <c r="E751" s="95"/>
      <c r="G751" s="95"/>
    </row>
    <row r="753" spans="2:7" x14ac:dyDescent="0.25">
      <c r="B753" s="95"/>
      <c r="C753" s="95"/>
      <c r="D753" s="95"/>
      <c r="E753" s="95"/>
      <c r="G753" s="95"/>
    </row>
    <row r="755" spans="2:7" ht="48" customHeight="1" x14ac:dyDescent="0.25">
      <c r="B755" s="95"/>
      <c r="C755" s="95"/>
      <c r="D755" s="95"/>
      <c r="E755" s="95"/>
      <c r="F755" s="93"/>
      <c r="G755" s="95"/>
    </row>
    <row r="756" spans="2:7" x14ac:dyDescent="0.25">
      <c r="B756" s="95"/>
      <c r="C756" s="95"/>
      <c r="D756" s="95"/>
      <c r="E756" s="95"/>
      <c r="G756" s="95"/>
    </row>
    <row r="757" spans="2:7" x14ac:dyDescent="0.25">
      <c r="B757" s="95"/>
      <c r="C757" s="95"/>
      <c r="D757" s="95"/>
      <c r="E757" s="95"/>
      <c r="G757" s="95"/>
    </row>
    <row r="758" spans="2:7" x14ac:dyDescent="0.25">
      <c r="B758" s="95"/>
      <c r="C758" s="95"/>
      <c r="D758" s="95"/>
      <c r="E758" s="95"/>
      <c r="F758" s="93"/>
      <c r="G758" s="95"/>
    </row>
    <row r="759" spans="2:7" ht="19.5" customHeight="1" x14ac:dyDescent="0.25"/>
    <row r="760" spans="2:7" x14ac:dyDescent="0.25">
      <c r="B760" s="95"/>
      <c r="C760" s="95"/>
      <c r="D760" s="95"/>
      <c r="E760" s="95"/>
      <c r="F760" s="93"/>
      <c r="G760" s="95"/>
    </row>
    <row r="763" spans="2:7" x14ac:dyDescent="0.25">
      <c r="B763" s="95"/>
      <c r="C763" s="95"/>
      <c r="D763" s="95"/>
      <c r="E763" s="95"/>
      <c r="F763" s="93"/>
      <c r="G763" s="95"/>
    </row>
    <row r="764" spans="2:7" ht="50.25" customHeight="1" x14ac:dyDescent="0.25">
      <c r="B764" s="95"/>
      <c r="C764" s="95"/>
      <c r="D764" s="95"/>
      <c r="E764" s="95"/>
      <c r="F764" s="93"/>
      <c r="G764" s="95"/>
    </row>
    <row r="765" spans="2:7" x14ac:dyDescent="0.25">
      <c r="B765" s="95"/>
      <c r="C765" s="95"/>
      <c r="D765" s="95"/>
      <c r="E765" s="95"/>
      <c r="G765" s="95"/>
    </row>
    <row r="769" spans="2:7" ht="48.75" customHeight="1" x14ac:dyDescent="0.25">
      <c r="B769" s="95"/>
      <c r="C769" s="95"/>
      <c r="D769" s="95"/>
      <c r="E769" s="95"/>
      <c r="G769" s="95"/>
    </row>
    <row r="772" spans="2:7" x14ac:dyDescent="0.25">
      <c r="B772" s="95"/>
      <c r="C772" s="95"/>
      <c r="D772" s="95"/>
      <c r="E772" s="95"/>
      <c r="F772" s="93"/>
      <c r="G772" s="95"/>
    </row>
    <row r="774" spans="2:7" ht="54.75" customHeight="1" x14ac:dyDescent="0.25"/>
    <row r="776" spans="2:7" x14ac:dyDescent="0.25">
      <c r="B776" s="95"/>
      <c r="C776" s="95"/>
      <c r="D776" s="95"/>
      <c r="E776" s="95"/>
      <c r="F776" s="93"/>
      <c r="G776" s="95"/>
    </row>
    <row r="777" spans="2:7" ht="36.75" customHeight="1" x14ac:dyDescent="0.25">
      <c r="B777" s="95"/>
      <c r="C777" s="95"/>
      <c r="D777" s="95"/>
      <c r="E777" s="95"/>
      <c r="G777" s="95"/>
    </row>
    <row r="779" spans="2:7" ht="49.5" customHeight="1" x14ac:dyDescent="0.25">
      <c r="B779" s="95"/>
      <c r="C779" s="95"/>
      <c r="D779" s="95"/>
      <c r="E779" s="95"/>
      <c r="G779" s="95"/>
    </row>
    <row r="780" spans="2:7" x14ac:dyDescent="0.25">
      <c r="B780" s="95"/>
      <c r="C780" s="95"/>
      <c r="D780" s="95"/>
      <c r="E780" s="95"/>
      <c r="G780" s="95"/>
    </row>
    <row r="781" spans="2:7" x14ac:dyDescent="0.25">
      <c r="B781" s="95"/>
      <c r="C781" s="95"/>
      <c r="D781" s="95"/>
      <c r="E781" s="95"/>
      <c r="G781" s="95"/>
    </row>
    <row r="782" spans="2:7" ht="32.25" customHeight="1" x14ac:dyDescent="0.25">
      <c r="B782" s="95"/>
      <c r="C782" s="95"/>
      <c r="D782" s="95"/>
      <c r="E782" s="95"/>
      <c r="G782" s="95"/>
    </row>
    <row r="783" spans="2:7" ht="51" customHeight="1" x14ac:dyDescent="0.25"/>
    <row r="784" spans="2:7" x14ac:dyDescent="0.25">
      <c r="B784" s="95"/>
      <c r="C784" s="95"/>
      <c r="D784" s="95"/>
      <c r="E784" s="95"/>
      <c r="F784" s="93"/>
      <c r="G784" s="95"/>
    </row>
    <row r="786" spans="2:7" x14ac:dyDescent="0.25">
      <c r="B786" s="95"/>
      <c r="C786" s="95"/>
      <c r="D786" s="95"/>
      <c r="E786" s="95"/>
      <c r="F786" s="93"/>
      <c r="G786" s="95"/>
    </row>
    <row r="787" spans="2:7" x14ac:dyDescent="0.25">
      <c r="B787" s="95"/>
      <c r="C787" s="95"/>
      <c r="D787" s="95"/>
      <c r="E787" s="95"/>
      <c r="F787" s="93"/>
      <c r="G787" s="95"/>
    </row>
    <row r="788" spans="2:7" x14ac:dyDescent="0.25">
      <c r="B788" s="95"/>
      <c r="C788" s="95"/>
      <c r="D788" s="95"/>
      <c r="E788" s="95"/>
      <c r="F788" s="93"/>
      <c r="G788" s="95"/>
    </row>
    <row r="789" spans="2:7" x14ac:dyDescent="0.25">
      <c r="B789" s="95"/>
      <c r="C789" s="95"/>
      <c r="D789" s="95"/>
      <c r="E789" s="95"/>
      <c r="F789" s="93"/>
      <c r="G789" s="95"/>
    </row>
    <row r="791" spans="2:7" ht="50.25" customHeight="1" x14ac:dyDescent="0.25">
      <c r="B791" s="95"/>
      <c r="C791" s="95"/>
      <c r="D791" s="95"/>
      <c r="E791" s="95"/>
      <c r="F791" s="93"/>
      <c r="G791" s="95"/>
    </row>
    <row r="793" spans="2:7" x14ac:dyDescent="0.25">
      <c r="B793" s="95"/>
      <c r="C793" s="95"/>
      <c r="D793" s="95"/>
      <c r="E793" s="95"/>
      <c r="F793" s="93"/>
      <c r="G793" s="95"/>
    </row>
    <row r="794" spans="2:7" x14ac:dyDescent="0.25">
      <c r="B794" s="95"/>
      <c r="C794" s="95"/>
      <c r="D794" s="95"/>
      <c r="E794" s="95"/>
      <c r="F794" s="93"/>
      <c r="G794" s="95"/>
    </row>
    <row r="795" spans="2:7" ht="36" customHeight="1" x14ac:dyDescent="0.25">
      <c r="B795" s="95"/>
      <c r="C795" s="95"/>
      <c r="D795" s="95"/>
      <c r="E795" s="95"/>
      <c r="G795" s="95"/>
    </row>
    <row r="796" spans="2:7" x14ac:dyDescent="0.25">
      <c r="B796" s="95"/>
      <c r="C796" s="95"/>
      <c r="D796" s="95"/>
      <c r="E796" s="95"/>
      <c r="F796" s="93"/>
      <c r="G796" s="95"/>
    </row>
    <row r="797" spans="2:7" x14ac:dyDescent="0.25">
      <c r="B797" s="95"/>
      <c r="C797" s="95"/>
      <c r="D797" s="95"/>
      <c r="E797" s="95"/>
      <c r="G797" s="95"/>
    </row>
    <row r="800" spans="2:7" x14ac:dyDescent="0.25">
      <c r="B800" s="95"/>
      <c r="C800" s="95"/>
      <c r="D800" s="95"/>
      <c r="E800" s="95"/>
      <c r="G800" s="95"/>
    </row>
    <row r="801" spans="2:7" x14ac:dyDescent="0.25">
      <c r="B801" s="95"/>
      <c r="C801" s="95"/>
      <c r="D801" s="95"/>
      <c r="E801" s="95"/>
      <c r="G801" s="95"/>
    </row>
    <row r="802" spans="2:7" x14ac:dyDescent="0.25">
      <c r="B802" s="95"/>
      <c r="C802" s="95"/>
      <c r="D802" s="95"/>
      <c r="E802" s="95"/>
      <c r="F802" s="93"/>
      <c r="G802" s="95"/>
    </row>
    <row r="803" spans="2:7" ht="24" customHeight="1" x14ac:dyDescent="0.25">
      <c r="B803" s="95"/>
      <c r="C803" s="95"/>
      <c r="D803" s="95"/>
      <c r="E803" s="95"/>
      <c r="G803" s="95"/>
    </row>
    <row r="804" spans="2:7" x14ac:dyDescent="0.25">
      <c r="B804" s="95"/>
      <c r="C804" s="95"/>
      <c r="D804" s="95"/>
      <c r="E804" s="95"/>
      <c r="F804" s="93"/>
      <c r="G804" s="95"/>
    </row>
    <row r="805" spans="2:7" ht="113.25" customHeight="1" x14ac:dyDescent="0.25">
      <c r="B805" s="95"/>
      <c r="C805" s="95"/>
      <c r="D805" s="95"/>
      <c r="E805" s="95"/>
      <c r="G805" s="95"/>
    </row>
    <row r="806" spans="2:7" ht="27.75" customHeight="1" x14ac:dyDescent="0.25"/>
    <row r="807" spans="2:7" ht="51.75" customHeight="1" x14ac:dyDescent="0.25">
      <c r="B807" s="95"/>
      <c r="C807" s="95"/>
      <c r="D807" s="95"/>
      <c r="E807" s="95"/>
      <c r="F807" s="93"/>
      <c r="G807" s="95"/>
    </row>
    <row r="808" spans="2:7" ht="47.25" customHeight="1" x14ac:dyDescent="0.25">
      <c r="B808" s="95"/>
      <c r="C808" s="95"/>
      <c r="D808" s="95"/>
      <c r="E808" s="95"/>
      <c r="F808" s="93"/>
      <c r="G808" s="95"/>
    </row>
    <row r="809" spans="2:7" x14ac:dyDescent="0.25">
      <c r="B809" s="95"/>
      <c r="C809" s="95"/>
      <c r="D809" s="95"/>
      <c r="E809" s="95"/>
      <c r="F809" s="93"/>
      <c r="G809" s="95"/>
    </row>
    <row r="810" spans="2:7" ht="37.5" customHeight="1" x14ac:dyDescent="0.25">
      <c r="B810" s="95"/>
      <c r="C810" s="95"/>
      <c r="D810" s="95"/>
      <c r="E810" s="95"/>
      <c r="F810" s="93"/>
      <c r="G810" s="95"/>
    </row>
    <row r="811" spans="2:7" x14ac:dyDescent="0.25">
      <c r="B811" s="95"/>
      <c r="C811" s="95"/>
      <c r="D811" s="95"/>
      <c r="E811" s="95"/>
      <c r="F811" s="93"/>
      <c r="G811" s="95"/>
    </row>
    <row r="812" spans="2:7" ht="50.25" customHeight="1" x14ac:dyDescent="0.25">
      <c r="B812" s="95"/>
      <c r="C812" s="95"/>
      <c r="D812" s="95"/>
      <c r="E812" s="95"/>
      <c r="F812" s="93"/>
      <c r="G812" s="95"/>
    </row>
    <row r="813" spans="2:7" ht="48" customHeight="1" x14ac:dyDescent="0.25"/>
    <row r="814" spans="2:7" x14ac:dyDescent="0.25">
      <c r="B814" s="95"/>
      <c r="C814" s="95"/>
      <c r="D814" s="95"/>
      <c r="E814" s="95"/>
      <c r="F814" s="93"/>
      <c r="G814" s="95"/>
    </row>
    <row r="815" spans="2:7" ht="34.5" customHeight="1" x14ac:dyDescent="0.25"/>
    <row r="816" spans="2:7" x14ac:dyDescent="0.25">
      <c r="B816" s="95"/>
      <c r="C816" s="95"/>
      <c r="D816" s="95"/>
      <c r="E816" s="95"/>
      <c r="F816" s="93"/>
      <c r="G816" s="95"/>
    </row>
    <row r="817" spans="2:7" x14ac:dyDescent="0.25">
      <c r="B817" s="95"/>
      <c r="C817" s="95"/>
      <c r="D817" s="95"/>
      <c r="E817" s="95"/>
      <c r="F817" s="93"/>
      <c r="G817" s="95"/>
    </row>
    <row r="818" spans="2:7" x14ac:dyDescent="0.25">
      <c r="B818" s="95"/>
      <c r="C818" s="95"/>
      <c r="D818" s="95"/>
      <c r="E818" s="95"/>
      <c r="G818" s="95"/>
    </row>
    <row r="819" spans="2:7" x14ac:dyDescent="0.25">
      <c r="B819" s="95"/>
      <c r="C819" s="95"/>
      <c r="D819" s="95"/>
      <c r="E819" s="95"/>
      <c r="F819" s="93"/>
      <c r="G819" s="95"/>
    </row>
    <row r="821" spans="2:7" ht="53.25" customHeight="1" x14ac:dyDescent="0.25"/>
    <row r="822" spans="2:7" x14ac:dyDescent="0.25">
      <c r="B822" s="95"/>
      <c r="C822" s="95"/>
      <c r="D822" s="95"/>
      <c r="E822" s="95"/>
      <c r="G822" s="95"/>
    </row>
    <row r="823" spans="2:7" ht="36.75" customHeight="1" x14ac:dyDescent="0.25"/>
    <row r="825" spans="2:7" x14ac:dyDescent="0.25">
      <c r="B825" s="95"/>
      <c r="C825" s="95"/>
      <c r="D825" s="95"/>
      <c r="E825" s="95"/>
      <c r="F825" s="93"/>
      <c r="G825" s="95"/>
    </row>
    <row r="826" spans="2:7" ht="53.25" customHeight="1" x14ac:dyDescent="0.25"/>
    <row r="827" spans="2:7" ht="38.25" customHeight="1" x14ac:dyDescent="0.25"/>
    <row r="828" spans="2:7" ht="112.5" customHeight="1" x14ac:dyDescent="0.25"/>
    <row r="829" spans="2:7" ht="24" customHeight="1" x14ac:dyDescent="0.25">
      <c r="B829" s="95"/>
      <c r="C829" s="95"/>
      <c r="D829" s="95"/>
      <c r="E829" s="95"/>
      <c r="F829" s="93"/>
      <c r="G829" s="95"/>
    </row>
    <row r="830" spans="2:7" ht="52.5" customHeight="1" x14ac:dyDescent="0.25">
      <c r="B830" s="95"/>
      <c r="C830" s="95"/>
      <c r="D830" s="95"/>
      <c r="E830" s="95"/>
      <c r="G830" s="95"/>
    </row>
    <row r="831" spans="2:7" ht="51" customHeight="1" x14ac:dyDescent="0.25"/>
    <row r="833" spans="2:7" ht="33" customHeight="1" x14ac:dyDescent="0.25"/>
    <row r="835" spans="2:7" ht="47.25" customHeight="1" x14ac:dyDescent="0.25"/>
    <row r="836" spans="2:7" ht="54.75" customHeight="1" x14ac:dyDescent="0.25">
      <c r="B836" s="95"/>
      <c r="C836" s="95"/>
      <c r="D836" s="95"/>
      <c r="E836" s="95"/>
      <c r="F836" s="93"/>
      <c r="G836" s="95"/>
    </row>
    <row r="837" spans="2:7" x14ac:dyDescent="0.25">
      <c r="B837" s="95"/>
      <c r="C837" s="95"/>
      <c r="D837" s="95"/>
      <c r="E837" s="95"/>
      <c r="F837" s="93"/>
      <c r="G837" s="95"/>
    </row>
    <row r="838" spans="2:7" ht="42.75" customHeight="1" x14ac:dyDescent="0.25"/>
    <row r="839" spans="2:7" x14ac:dyDescent="0.25">
      <c r="B839" s="95"/>
      <c r="C839" s="95"/>
      <c r="D839" s="95"/>
      <c r="E839" s="95"/>
      <c r="G839" s="95"/>
    </row>
    <row r="841" spans="2:7" x14ac:dyDescent="0.25">
      <c r="B841" s="95"/>
      <c r="C841" s="95"/>
      <c r="D841" s="95"/>
      <c r="E841" s="95"/>
      <c r="G841" s="95"/>
    </row>
    <row r="842" spans="2:7" x14ac:dyDescent="0.25">
      <c r="B842" s="95"/>
      <c r="C842" s="95"/>
      <c r="D842" s="95"/>
      <c r="E842" s="95"/>
      <c r="G842" s="95"/>
    </row>
    <row r="844" spans="2:7" ht="50.25" customHeight="1" x14ac:dyDescent="0.25">
      <c r="B844" s="95"/>
      <c r="C844" s="95"/>
      <c r="D844" s="95"/>
      <c r="E844" s="95"/>
      <c r="F844" s="93"/>
      <c r="G844" s="95"/>
    </row>
    <row r="846" spans="2:7" x14ac:dyDescent="0.25">
      <c r="B846" s="95"/>
      <c r="C846" s="95"/>
      <c r="D846" s="95"/>
      <c r="E846" s="95"/>
      <c r="F846" s="93"/>
      <c r="G846" s="95"/>
    </row>
    <row r="848" spans="2:7" ht="52.5" customHeight="1" x14ac:dyDescent="0.25">
      <c r="B848" s="95"/>
      <c r="C848" s="95"/>
      <c r="D848" s="95"/>
      <c r="E848" s="95"/>
      <c r="F848" s="93"/>
      <c r="G848" s="95"/>
    </row>
    <row r="849" spans="2:7" x14ac:dyDescent="0.25">
      <c r="B849" s="95"/>
      <c r="C849" s="95"/>
      <c r="D849" s="95"/>
      <c r="E849" s="95"/>
      <c r="F849" s="93"/>
      <c r="G849" s="95"/>
    </row>
    <row r="852" spans="2:7" x14ac:dyDescent="0.25">
      <c r="B852" s="95"/>
      <c r="C852" s="95"/>
      <c r="D852" s="95"/>
      <c r="E852" s="95"/>
      <c r="G852" s="95"/>
    </row>
    <row r="855" spans="2:7" ht="79.5" customHeight="1" x14ac:dyDescent="0.25">
      <c r="B855" s="95"/>
      <c r="C855" s="95"/>
      <c r="D855" s="95"/>
      <c r="E855" s="95"/>
      <c r="F855" s="93"/>
      <c r="G855" s="95"/>
    </row>
    <row r="856" spans="2:7" ht="27.75" customHeight="1" x14ac:dyDescent="0.25"/>
    <row r="858" spans="2:7" x14ac:dyDescent="0.25">
      <c r="B858" s="95"/>
      <c r="C858" s="95"/>
      <c r="D858" s="95"/>
      <c r="E858" s="95"/>
      <c r="G858" s="95"/>
    </row>
    <row r="859" spans="2:7" x14ac:dyDescent="0.25">
      <c r="B859" s="95"/>
      <c r="C859" s="95"/>
      <c r="D859" s="95"/>
      <c r="E859" s="95"/>
      <c r="F859" s="93"/>
      <c r="G859" s="95"/>
    </row>
    <row r="861" spans="2:7" x14ac:dyDescent="0.25">
      <c r="B861" s="95"/>
      <c r="C861" s="95"/>
      <c r="D861" s="95"/>
      <c r="E861" s="95"/>
      <c r="G861" s="95"/>
    </row>
    <row r="863" spans="2:7" ht="53.25" customHeight="1" x14ac:dyDescent="0.25">
      <c r="B863" s="95"/>
      <c r="C863" s="95"/>
      <c r="D863" s="95"/>
      <c r="E863" s="95"/>
      <c r="G863" s="95"/>
    </row>
    <row r="865" spans="2:7" ht="42.75" customHeight="1" x14ac:dyDescent="0.25">
      <c r="B865" s="95"/>
      <c r="C865" s="95"/>
      <c r="D865" s="95"/>
      <c r="E865" s="95"/>
      <c r="F865" s="93"/>
      <c r="G865" s="95"/>
    </row>
    <row r="866" spans="2:7" x14ac:dyDescent="0.25">
      <c r="B866" s="95"/>
      <c r="C866" s="95"/>
      <c r="D866" s="95"/>
      <c r="E866" s="95"/>
      <c r="F866" s="93"/>
      <c r="G866" s="95"/>
    </row>
    <row r="867" spans="2:7" ht="113.25" customHeight="1" x14ac:dyDescent="0.25"/>
    <row r="868" spans="2:7" ht="18.75" customHeight="1" x14ac:dyDescent="0.25">
      <c r="B868" s="95"/>
      <c r="C868" s="95"/>
      <c r="D868" s="95"/>
      <c r="E868" s="95"/>
      <c r="F868" s="93"/>
      <c r="G868" s="95"/>
    </row>
    <row r="869" spans="2:7" x14ac:dyDescent="0.25">
      <c r="B869" s="95"/>
      <c r="C869" s="95"/>
      <c r="D869" s="95"/>
      <c r="E869" s="95"/>
      <c r="G869" s="95"/>
    </row>
    <row r="870" spans="2:7" x14ac:dyDescent="0.25">
      <c r="B870" s="95"/>
      <c r="C870" s="95"/>
      <c r="D870" s="95"/>
      <c r="E870" s="95"/>
      <c r="F870" s="93"/>
      <c r="G870" s="95"/>
    </row>
    <row r="871" spans="2:7" x14ac:dyDescent="0.25">
      <c r="B871" s="95"/>
      <c r="C871" s="95"/>
      <c r="D871" s="95"/>
      <c r="E871" s="95"/>
      <c r="G871" s="95"/>
    </row>
    <row r="872" spans="2:7" x14ac:dyDescent="0.25">
      <c r="B872" s="95"/>
      <c r="C872" s="95"/>
      <c r="D872" s="95"/>
      <c r="E872" s="95"/>
      <c r="F872" s="93"/>
      <c r="G872" s="95"/>
    </row>
    <row r="873" spans="2:7" x14ac:dyDescent="0.25">
      <c r="B873" s="95"/>
      <c r="C873" s="95"/>
      <c r="D873" s="95"/>
      <c r="E873" s="95"/>
      <c r="F873" s="93"/>
      <c r="G873" s="95"/>
    </row>
    <row r="874" spans="2:7" ht="53.25" customHeight="1" x14ac:dyDescent="0.25"/>
    <row r="875" spans="2:7" x14ac:dyDescent="0.25">
      <c r="B875" s="95"/>
      <c r="C875" s="95"/>
      <c r="D875" s="95"/>
      <c r="E875" s="95"/>
      <c r="F875" s="93"/>
      <c r="G875" s="95"/>
    </row>
    <row r="876" spans="2:7" x14ac:dyDescent="0.25">
      <c r="B876" s="95"/>
      <c r="C876" s="95"/>
      <c r="D876" s="95"/>
      <c r="E876" s="95"/>
      <c r="F876" s="93"/>
      <c r="G876" s="95"/>
    </row>
    <row r="877" spans="2:7" x14ac:dyDescent="0.25">
      <c r="B877" s="95"/>
      <c r="C877" s="95"/>
      <c r="D877" s="95"/>
      <c r="E877" s="95"/>
      <c r="F877" s="93"/>
      <c r="G877" s="95"/>
    </row>
    <row r="878" spans="2:7" ht="51" customHeight="1" x14ac:dyDescent="0.25">
      <c r="B878" s="95"/>
      <c r="C878" s="95"/>
      <c r="D878" s="95"/>
      <c r="E878" s="95"/>
      <c r="F878" s="93"/>
      <c r="G878" s="95"/>
    </row>
    <row r="879" spans="2:7" x14ac:dyDescent="0.25">
      <c r="B879" s="95"/>
      <c r="C879" s="95"/>
      <c r="D879" s="95"/>
      <c r="E879" s="95"/>
      <c r="G879" s="95"/>
    </row>
    <row r="881" spans="2:7" x14ac:dyDescent="0.25">
      <c r="B881" s="95"/>
      <c r="C881" s="95"/>
      <c r="D881" s="95"/>
      <c r="E881" s="95"/>
      <c r="G881" s="95"/>
    </row>
    <row r="883" spans="2:7" x14ac:dyDescent="0.25">
      <c r="B883" s="95"/>
      <c r="C883" s="95"/>
      <c r="D883" s="95"/>
      <c r="E883" s="95"/>
      <c r="F883" s="93"/>
      <c r="G883" s="95"/>
    </row>
    <row r="884" spans="2:7" ht="27" customHeight="1" x14ac:dyDescent="0.25"/>
    <row r="885" spans="2:7" ht="17.25" customHeight="1" x14ac:dyDescent="0.25">
      <c r="B885" s="95"/>
      <c r="C885" s="95"/>
      <c r="D885" s="95"/>
      <c r="E885" s="95"/>
      <c r="G885" s="95"/>
    </row>
    <row r="886" spans="2:7" x14ac:dyDescent="0.25">
      <c r="B886" s="95"/>
      <c r="C886" s="95"/>
      <c r="D886" s="95"/>
      <c r="E886" s="95"/>
      <c r="F886" s="93"/>
      <c r="G886" s="95"/>
    </row>
    <row r="887" spans="2:7" ht="38.25" customHeight="1" x14ac:dyDescent="0.25"/>
    <row r="888" spans="2:7" x14ac:dyDescent="0.25">
      <c r="B888" s="95"/>
      <c r="C888" s="95"/>
      <c r="D888" s="95"/>
      <c r="E888" s="95"/>
      <c r="F888" s="93"/>
      <c r="G888" s="95"/>
    </row>
    <row r="889" spans="2:7" ht="20.25" customHeight="1" x14ac:dyDescent="0.25">
      <c r="B889" s="95"/>
      <c r="C889" s="95"/>
      <c r="D889" s="95"/>
      <c r="E889" s="95"/>
      <c r="G889" s="95"/>
    </row>
    <row r="891" spans="2:7" ht="127.5" customHeight="1" x14ac:dyDescent="0.25"/>
    <row r="892" spans="2:7" ht="42" customHeight="1" x14ac:dyDescent="0.25">
      <c r="B892" s="95"/>
      <c r="C892" s="95"/>
      <c r="D892" s="95"/>
      <c r="E892" s="95"/>
      <c r="F892" s="93"/>
      <c r="G892" s="95"/>
    </row>
    <row r="894" spans="2:7" ht="42" customHeight="1" x14ac:dyDescent="0.25"/>
    <row r="895" spans="2:7" ht="129.75" customHeight="1" x14ac:dyDescent="0.25">
      <c r="B895" s="95"/>
      <c r="C895" s="95"/>
      <c r="D895" s="95"/>
      <c r="E895" s="95"/>
      <c r="G895" s="95"/>
    </row>
    <row r="896" spans="2:7" ht="27" customHeight="1" x14ac:dyDescent="0.25">
      <c r="B896" s="95"/>
      <c r="C896" s="95"/>
      <c r="D896" s="95"/>
      <c r="E896" s="95"/>
      <c r="F896" s="93"/>
      <c r="G896" s="95"/>
    </row>
    <row r="897" spans="2:7" ht="44.25" customHeight="1" x14ac:dyDescent="0.25">
      <c r="B897" s="95"/>
      <c r="C897" s="95"/>
      <c r="D897" s="95"/>
      <c r="E897" s="95"/>
      <c r="G897" s="95"/>
    </row>
    <row r="902" spans="2:7" ht="33" customHeight="1" x14ac:dyDescent="0.25">
      <c r="B902" s="95"/>
      <c r="C902" s="95"/>
      <c r="D902" s="95"/>
      <c r="E902" s="95"/>
      <c r="F902" s="93"/>
      <c r="G902" s="95"/>
    </row>
    <row r="903" spans="2:7" x14ac:dyDescent="0.25">
      <c r="B903" s="95"/>
      <c r="C903" s="95"/>
      <c r="D903" s="95"/>
      <c r="E903" s="95"/>
      <c r="F903" s="93"/>
      <c r="G903" s="95"/>
    </row>
    <row r="904" spans="2:7" x14ac:dyDescent="0.25">
      <c r="B904" s="95"/>
      <c r="C904" s="95"/>
      <c r="D904" s="95"/>
      <c r="E904" s="95"/>
      <c r="F904" s="93"/>
      <c r="G904" s="95"/>
    </row>
    <row r="905" spans="2:7" ht="22.5" customHeight="1" x14ac:dyDescent="0.25">
      <c r="B905" s="95"/>
      <c r="C905" s="95"/>
      <c r="D905" s="95"/>
      <c r="E905" s="95"/>
      <c r="G905" s="95"/>
    </row>
    <row r="906" spans="2:7" x14ac:dyDescent="0.25">
      <c r="B906" s="95"/>
      <c r="C906" s="95"/>
      <c r="D906" s="95"/>
      <c r="E906" s="95"/>
      <c r="G906" s="95"/>
    </row>
    <row r="907" spans="2:7" ht="57" customHeight="1" x14ac:dyDescent="0.25"/>
    <row r="910" spans="2:7" x14ac:dyDescent="0.25">
      <c r="B910" s="95"/>
      <c r="C910" s="95"/>
      <c r="D910" s="95"/>
      <c r="E910" s="95"/>
      <c r="G910" s="95"/>
    </row>
    <row r="911" spans="2:7" ht="49.5" customHeight="1" x14ac:dyDescent="0.25">
      <c r="B911" s="95"/>
      <c r="C911" s="95"/>
      <c r="D911" s="95"/>
      <c r="E911" s="95"/>
      <c r="F911" s="93"/>
      <c r="G911" s="95"/>
    </row>
    <row r="912" spans="2:7" x14ac:dyDescent="0.25">
      <c r="B912" s="95"/>
      <c r="C912" s="95"/>
      <c r="D912" s="95"/>
      <c r="E912" s="95"/>
      <c r="F912" s="93"/>
      <c r="G912" s="95"/>
    </row>
    <row r="913" spans="2:7" x14ac:dyDescent="0.25">
      <c r="B913" s="95"/>
      <c r="C913" s="95"/>
      <c r="D913" s="95"/>
      <c r="E913" s="95"/>
      <c r="F913" s="93"/>
      <c r="G913" s="95"/>
    </row>
    <row r="915" spans="2:7" ht="48.75" customHeight="1" x14ac:dyDescent="0.25"/>
    <row r="916" spans="2:7" x14ac:dyDescent="0.25">
      <c r="B916" s="95"/>
      <c r="C916" s="95"/>
      <c r="D916" s="95"/>
      <c r="E916" s="95"/>
      <c r="G916" s="95"/>
    </row>
    <row r="917" spans="2:7" x14ac:dyDescent="0.25">
      <c r="B917" s="95"/>
      <c r="C917" s="95"/>
      <c r="D917" s="95"/>
      <c r="E917" s="95"/>
      <c r="F917" s="93"/>
      <c r="G917" s="95"/>
    </row>
    <row r="918" spans="2:7" x14ac:dyDescent="0.25">
      <c r="B918" s="95"/>
      <c r="C918" s="95"/>
      <c r="D918" s="95"/>
      <c r="E918" s="95"/>
      <c r="F918" s="93"/>
      <c r="G918" s="95"/>
    </row>
    <row r="921" spans="2:7" ht="84" customHeight="1" x14ac:dyDescent="0.25"/>
    <row r="922" spans="2:7" ht="34.5" customHeight="1" x14ac:dyDescent="0.25"/>
    <row r="923" spans="2:7" ht="24.75" customHeight="1" x14ac:dyDescent="0.25">
      <c r="B923" s="95"/>
      <c r="C923" s="95"/>
      <c r="D923" s="95"/>
      <c r="E923" s="95"/>
      <c r="F923" s="93"/>
      <c r="G923" s="95"/>
    </row>
    <row r="925" spans="2:7" x14ac:dyDescent="0.25">
      <c r="B925" s="95"/>
      <c r="C925" s="95"/>
      <c r="D925" s="95"/>
      <c r="E925" s="95"/>
      <c r="G925" s="95"/>
    </row>
    <row r="929" spans="2:7" x14ac:dyDescent="0.25">
      <c r="B929" s="95"/>
      <c r="C929" s="95"/>
      <c r="D929" s="95"/>
      <c r="E929" s="95"/>
      <c r="G929" s="95"/>
    </row>
    <row r="930" spans="2:7" ht="36" customHeight="1" x14ac:dyDescent="0.25"/>
    <row r="931" spans="2:7" ht="111.75" customHeight="1" x14ac:dyDescent="0.25">
      <c r="B931" s="95"/>
      <c r="C931" s="95"/>
      <c r="D931" s="95"/>
      <c r="E931" s="95"/>
      <c r="G931" s="95"/>
    </row>
    <row r="932" spans="2:7" ht="27.75" customHeight="1" x14ac:dyDescent="0.25">
      <c r="B932" s="95"/>
      <c r="C932" s="95"/>
      <c r="D932" s="95"/>
      <c r="E932" s="95"/>
      <c r="F932" s="93"/>
      <c r="G932" s="95"/>
    </row>
    <row r="936" spans="2:7" ht="111.75" customHeight="1" x14ac:dyDescent="0.25">
      <c r="B936" s="95"/>
      <c r="C936" s="95"/>
      <c r="D936" s="95"/>
      <c r="E936" s="95"/>
      <c r="F936" s="93"/>
      <c r="G936" s="95"/>
    </row>
    <row r="937" spans="2:7" ht="42.75" customHeight="1" x14ac:dyDescent="0.25">
      <c r="B937" s="95"/>
      <c r="C937" s="95"/>
      <c r="D937" s="95"/>
      <c r="E937" s="95"/>
      <c r="G937" s="95"/>
    </row>
    <row r="938" spans="2:7" x14ac:dyDescent="0.25">
      <c r="B938" s="95"/>
      <c r="C938" s="95"/>
      <c r="D938" s="95"/>
      <c r="E938" s="95"/>
      <c r="F938" s="93"/>
      <c r="G938" s="95"/>
    </row>
    <row r="939" spans="2:7" x14ac:dyDescent="0.25">
      <c r="B939" s="95"/>
      <c r="C939" s="95"/>
      <c r="D939" s="95"/>
      <c r="E939" s="95"/>
      <c r="F939" s="93"/>
      <c r="G939" s="95"/>
    </row>
    <row r="942" spans="2:7" ht="51.75" customHeight="1" x14ac:dyDescent="0.25">
      <c r="B942" s="95"/>
      <c r="C942" s="95"/>
      <c r="D942" s="95"/>
      <c r="E942" s="95"/>
      <c r="G942" s="95"/>
    </row>
    <row r="943" spans="2:7" x14ac:dyDescent="0.25">
      <c r="B943" s="95"/>
      <c r="C943" s="95"/>
      <c r="D943" s="95"/>
      <c r="E943" s="95"/>
      <c r="G943" s="95"/>
    </row>
    <row r="944" spans="2:7" x14ac:dyDescent="0.25">
      <c r="B944" s="95"/>
      <c r="C944" s="95"/>
      <c r="D944" s="95"/>
      <c r="E944" s="95"/>
      <c r="F944" s="93"/>
      <c r="G944" s="95"/>
    </row>
    <row r="945" spans="2:7" x14ac:dyDescent="0.25">
      <c r="B945" s="95"/>
      <c r="C945" s="95"/>
      <c r="D945" s="95"/>
      <c r="E945" s="95"/>
      <c r="F945" s="93"/>
      <c r="G945" s="95"/>
    </row>
    <row r="946" spans="2:7" x14ac:dyDescent="0.25">
      <c r="B946" s="95"/>
      <c r="C946" s="95"/>
      <c r="D946" s="95"/>
      <c r="E946" s="95"/>
      <c r="G946" s="95"/>
    </row>
    <row r="947" spans="2:7" x14ac:dyDescent="0.25">
      <c r="B947" s="95"/>
      <c r="C947" s="95"/>
      <c r="D947" s="95"/>
      <c r="E947" s="95"/>
      <c r="G947" s="95"/>
    </row>
    <row r="949" spans="2:7" x14ac:dyDescent="0.25">
      <c r="B949" s="95"/>
      <c r="C949" s="95"/>
      <c r="D949" s="95"/>
      <c r="E949" s="95"/>
      <c r="F949" s="93"/>
      <c r="G949" s="95"/>
    </row>
    <row r="950" spans="2:7" x14ac:dyDescent="0.25">
      <c r="B950" s="95"/>
      <c r="C950" s="95"/>
      <c r="D950" s="95"/>
      <c r="E950" s="95"/>
      <c r="F950" s="93"/>
      <c r="G950" s="95"/>
    </row>
    <row r="951" spans="2:7" ht="50.25" customHeight="1" x14ac:dyDescent="0.25">
      <c r="B951" s="95"/>
      <c r="C951" s="95"/>
      <c r="D951" s="95"/>
      <c r="E951" s="95"/>
      <c r="G951" s="95"/>
    </row>
    <row r="953" spans="2:7" x14ac:dyDescent="0.25">
      <c r="B953" s="95"/>
      <c r="C953" s="95"/>
      <c r="D953" s="95"/>
      <c r="E953" s="95"/>
      <c r="F953" s="93"/>
      <c r="G953" s="95"/>
    </row>
    <row r="954" spans="2:7" x14ac:dyDescent="0.25">
      <c r="B954" s="95"/>
      <c r="C954" s="95"/>
      <c r="D954" s="95"/>
      <c r="E954" s="95"/>
      <c r="F954" s="93"/>
      <c r="G954" s="95"/>
    </row>
    <row r="955" spans="2:7" ht="51" customHeight="1" x14ac:dyDescent="0.25">
      <c r="B955" s="95"/>
      <c r="C955" s="95"/>
      <c r="D955" s="95"/>
      <c r="E955" s="95"/>
      <c r="G955" s="95"/>
    </row>
    <row r="956" spans="2:7" x14ac:dyDescent="0.25">
      <c r="B956" s="95"/>
      <c r="C956" s="95"/>
      <c r="D956" s="95"/>
      <c r="E956" s="95"/>
      <c r="F956" s="93"/>
      <c r="G956" s="95"/>
    </row>
    <row r="957" spans="2:7" ht="41.25" customHeight="1" x14ac:dyDescent="0.25">
      <c r="B957" s="95"/>
      <c r="C957" s="95"/>
      <c r="D957" s="95"/>
      <c r="E957" s="95"/>
      <c r="F957" s="93"/>
      <c r="G957" s="95"/>
    </row>
    <row r="958" spans="2:7" ht="23.25" customHeight="1" x14ac:dyDescent="0.25">
      <c r="B958" s="95"/>
      <c r="C958" s="95"/>
      <c r="D958" s="95"/>
      <c r="E958" s="95"/>
      <c r="F958" s="93"/>
      <c r="G958" s="95"/>
    </row>
    <row r="959" spans="2:7" x14ac:dyDescent="0.25">
      <c r="B959" s="95"/>
      <c r="C959" s="95"/>
      <c r="D959" s="95"/>
      <c r="E959" s="95"/>
      <c r="G959" s="95"/>
    </row>
    <row r="960" spans="2:7" x14ac:dyDescent="0.25">
      <c r="B960" s="95"/>
      <c r="C960" s="95"/>
      <c r="D960" s="95"/>
      <c r="E960" s="95"/>
      <c r="F960" s="93"/>
      <c r="G960" s="95"/>
    </row>
    <row r="961" spans="2:7" x14ac:dyDescent="0.25">
      <c r="B961" s="95"/>
      <c r="C961" s="95"/>
      <c r="D961" s="95"/>
      <c r="E961" s="95"/>
      <c r="F961" s="93"/>
      <c r="G961" s="95"/>
    </row>
    <row r="962" spans="2:7" x14ac:dyDescent="0.25">
      <c r="B962" s="95"/>
      <c r="C962" s="95"/>
      <c r="D962" s="95"/>
      <c r="E962" s="95"/>
      <c r="F962" s="93"/>
      <c r="G962" s="95"/>
    </row>
    <row r="963" spans="2:7" ht="50.25" customHeight="1" x14ac:dyDescent="0.25"/>
    <row r="964" spans="2:7" ht="22.5" customHeight="1" x14ac:dyDescent="0.25"/>
    <row r="966" spans="2:7" x14ac:dyDescent="0.25">
      <c r="F966" s="93"/>
    </row>
    <row r="968" spans="2:7" ht="114" customHeight="1" x14ac:dyDescent="0.25">
      <c r="F968" s="93"/>
    </row>
    <row r="969" spans="2:7" ht="24.75" customHeight="1" x14ac:dyDescent="0.25">
      <c r="F969" s="93"/>
    </row>
    <row r="972" spans="2:7" ht="81.75" customHeight="1" x14ac:dyDescent="0.25"/>
    <row r="973" spans="2:7" ht="22.5" customHeight="1" x14ac:dyDescent="0.25">
      <c r="B973" s="95"/>
      <c r="C973" s="95"/>
      <c r="D973" s="95"/>
      <c r="E973" s="95"/>
      <c r="F973" s="95"/>
      <c r="G973" s="95"/>
    </row>
    <row r="975" spans="2:7" ht="28.5" customHeight="1" x14ac:dyDescent="0.25">
      <c r="B975" s="95"/>
      <c r="C975" s="95"/>
      <c r="D975" s="95"/>
      <c r="E975" s="95"/>
      <c r="F975" s="95"/>
      <c r="G975" s="95"/>
    </row>
    <row r="976" spans="2:7" ht="130.5" customHeight="1" x14ac:dyDescent="0.25">
      <c r="B976" s="95"/>
      <c r="C976" s="95"/>
      <c r="D976" s="95"/>
      <c r="E976" s="95"/>
      <c r="F976" s="95"/>
      <c r="G976" s="95"/>
    </row>
    <row r="977" spans="2:7" ht="24.75" customHeight="1" x14ac:dyDescent="0.25">
      <c r="B977" s="95"/>
      <c r="C977" s="95"/>
      <c r="D977" s="95"/>
      <c r="E977" s="95"/>
      <c r="F977" s="95"/>
      <c r="G977" s="95"/>
    </row>
    <row r="979" spans="2:7" ht="24" customHeight="1" x14ac:dyDescent="0.25">
      <c r="B979" s="95"/>
      <c r="C979" s="95"/>
      <c r="D979" s="95"/>
      <c r="E979" s="95"/>
      <c r="F979" s="95"/>
      <c r="G979" s="95"/>
    </row>
    <row r="980" spans="2:7" ht="80.25" customHeight="1" x14ac:dyDescent="0.25">
      <c r="B980" s="95"/>
      <c r="C980" s="95"/>
      <c r="D980" s="95"/>
      <c r="E980" s="95"/>
      <c r="F980" s="95"/>
      <c r="G980" s="95"/>
    </row>
    <row r="981" spans="2:7" ht="21.75" customHeight="1" x14ac:dyDescent="0.25">
      <c r="B981" s="95"/>
      <c r="C981" s="95"/>
      <c r="D981" s="95"/>
      <c r="E981" s="95"/>
      <c r="F981" s="95"/>
      <c r="G981" s="95"/>
    </row>
    <row r="985" spans="2:7" ht="45.75" customHeight="1" x14ac:dyDescent="0.25">
      <c r="B985" s="95"/>
      <c r="C985" s="95"/>
      <c r="D985" s="95"/>
      <c r="E985" s="95"/>
      <c r="F985" s="95"/>
      <c r="G985" s="95"/>
    </row>
    <row r="987" spans="2:7" ht="51.75" customHeight="1" x14ac:dyDescent="0.25">
      <c r="B987" s="95"/>
      <c r="C987" s="95"/>
      <c r="D987" s="95"/>
      <c r="E987" s="95"/>
      <c r="F987" s="95"/>
      <c r="G987" s="95"/>
    </row>
    <row r="988" spans="2:7" ht="51.75" customHeight="1" x14ac:dyDescent="0.25">
      <c r="B988" s="95"/>
      <c r="C988" s="95"/>
      <c r="D988" s="95"/>
      <c r="E988" s="95"/>
      <c r="F988" s="95"/>
      <c r="G988" s="95"/>
    </row>
    <row r="991" spans="2:7" ht="47.25" customHeight="1" x14ac:dyDescent="0.25"/>
    <row r="992" spans="2:7" ht="52.5" customHeight="1" x14ac:dyDescent="0.25"/>
    <row r="997" spans="1:7" s="120" customFormat="1" x14ac:dyDescent="0.25">
      <c r="A997" s="104"/>
      <c r="B997" s="92"/>
      <c r="C997" s="93"/>
      <c r="D997" s="92"/>
      <c r="E997" s="92"/>
      <c r="F997" s="92"/>
      <c r="G997" s="94"/>
    </row>
    <row r="998" spans="1:7" s="120" customFormat="1" x14ac:dyDescent="0.25">
      <c r="A998" s="104"/>
      <c r="B998" s="92"/>
      <c r="C998" s="93"/>
      <c r="D998" s="92"/>
      <c r="E998" s="92"/>
      <c r="F998" s="92"/>
      <c r="G998" s="94"/>
    </row>
    <row r="999" spans="1:7" s="120" customFormat="1" x14ac:dyDescent="0.25">
      <c r="A999" s="104"/>
      <c r="B999" s="92"/>
      <c r="C999" s="93"/>
      <c r="D999" s="92"/>
      <c r="E999" s="92"/>
      <c r="F999" s="92"/>
      <c r="G999" s="94"/>
    </row>
  </sheetData>
  <autoFilter ref="A18:O580"/>
  <mergeCells count="8">
    <mergeCell ref="A579:B579"/>
    <mergeCell ref="A580:B580"/>
    <mergeCell ref="A578:B578"/>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2026</vt:lpstr>
      <vt:lpstr>Наташа!Заголовки_для_печати</vt:lpstr>
      <vt:lpstr>'по новой классификации 2026'!Заголовки_для_печати</vt:lpstr>
      <vt:lpstr>'по новой классификации на проек'!Заголовки_для_печати</vt:lpstr>
      <vt:lpstr>Наташа!Область_печати</vt:lpstr>
      <vt:lpstr>'по новой классификации 2026'!Область_печати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2026-02-19T14:06:54Z</cp:lastPrinted>
  <dcterms:created xsi:type="dcterms:W3CDTF">2008-10-22T15:37:46Z</dcterms:created>
  <dcterms:modified xsi:type="dcterms:W3CDTF">2026-03-27T09:21:49Z</dcterms:modified>
</cp:coreProperties>
</file>